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aVoice\Downloads\"/>
    </mc:Choice>
  </mc:AlternateContent>
  <xr:revisionPtr revIDLastSave="0" documentId="8_{7EFF98B4-5776-4902-AA60-9858A62FCD5D}" xr6:coauthVersionLast="47" xr6:coauthVersionMax="47" xr10:uidLastSave="{00000000-0000-0000-0000-000000000000}"/>
  <bookViews>
    <workbookView xWindow="-132" yWindow="-132" windowWidth="23304" windowHeight="12624" firstSheet="3" activeTab="9" xr2:uid="{00000000-000D-0000-FFFF-FFFF00000000}"/>
  </bookViews>
  <sheets>
    <sheet name="Adresy" sheetId="2" r:id="rId1"/>
    <sheet name="Kurzy" sheetId="1" r:id="rId2"/>
    <sheet name="Oblasti" sheetId="3" r:id="rId3"/>
    <sheet name="Tabulka" sheetId="4" r:id="rId4"/>
    <sheet name="Maticové vzorce" sheetId="5" r:id="rId5"/>
    <sheet name="Matematické" sheetId="6" r:id="rId6"/>
    <sheet name="Datum a čas" sheetId="7" r:id="rId7"/>
    <sheet name="Statistické" sheetId="8" r:id="rId8"/>
    <sheet name="Textové" sheetId="9" r:id="rId9"/>
    <sheet name="Vyhledávací" sheetId="10" r:id="rId10"/>
    <sheet name="Informační" sheetId="11" r:id="rId11"/>
    <sheet name="Logické" sheetId="12" r:id="rId12"/>
    <sheet name="Nové fce" sheetId="14" r:id="rId13"/>
    <sheet name="Databázové" sheetId="13" r:id="rId14"/>
  </sheets>
  <definedNames>
    <definedName name="_xlnm._FilterDatabase" localSheetId="5" hidden="1">Matematické!$AH$3:$AM$25</definedName>
    <definedName name="maximum">#REF!</definedName>
    <definedName name="průmě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0" l="1"/>
  <c r="H15" i="10"/>
  <c r="H14" i="10"/>
  <c r="AD4" i="8" a="1"/>
  <c r="AD4" i="8" s="1"/>
  <c r="V15" i="8"/>
  <c r="V14" i="8"/>
  <c r="Q11" i="8"/>
  <c r="Q10" i="8"/>
  <c r="AD5" i="8" l="1"/>
  <c r="AD11" i="8"/>
  <c r="AD10" i="8"/>
  <c r="AD9" i="8"/>
  <c r="AD8" i="8"/>
  <c r="AD7" i="8"/>
  <c r="AD6" i="8"/>
  <c r="AD12" i="8"/>
  <c r="K10" i="8" l="1"/>
  <c r="A13" i="8"/>
  <c r="B12" i="8"/>
  <c r="B11" i="8"/>
  <c r="N13" i="7"/>
  <c r="H10" i="7" s="1"/>
  <c r="Y10" i="7"/>
  <c r="Y9" i="7"/>
  <c r="Y8" i="7"/>
  <c r="AJ4" i="7"/>
  <c r="V3" i="7"/>
  <c r="J12" i="7"/>
  <c r="M13" i="7"/>
  <c r="P8" i="7"/>
  <c r="S4" i="7" s="1"/>
  <c r="A7" i="9"/>
  <c r="A5" i="9"/>
  <c r="P10" i="7"/>
  <c r="P5" i="7"/>
  <c r="P6" i="7"/>
  <c r="P7" i="7"/>
  <c r="P4" i="7"/>
  <c r="K4" i="7"/>
  <c r="H4" i="7"/>
  <c r="E4" i="7"/>
  <c r="B3" i="7"/>
  <c r="AF5" i="6"/>
  <c r="AF6" i="6"/>
  <c r="AF7" i="6"/>
  <c r="AF8" i="6"/>
  <c r="AF9" i="6"/>
  <c r="AF10" i="6"/>
  <c r="AF11" i="6"/>
  <c r="AF12" i="6"/>
  <c r="AF4" i="6"/>
  <c r="AA22" i="6"/>
  <c r="W8" i="6"/>
  <c r="T6" i="6"/>
  <c r="Q7" i="6"/>
  <c r="K11" i="6" a="1"/>
  <c r="K11" i="6" s="1"/>
  <c r="K8" i="6"/>
  <c r="H10" i="6"/>
  <c r="H11" i="6" s="1"/>
  <c r="H7" i="6"/>
  <c r="E13" i="6"/>
  <c r="E14" i="6"/>
  <c r="C7" i="1"/>
  <c r="D7" i="1"/>
  <c r="E7" i="1"/>
  <c r="F7" i="1"/>
  <c r="G7" i="1"/>
  <c r="D8" i="1"/>
  <c r="E8" i="1"/>
  <c r="F8" i="1"/>
  <c r="G8" i="1"/>
  <c r="D9" i="1"/>
  <c r="E9" i="1"/>
  <c r="F9" i="1"/>
  <c r="G9" i="1"/>
  <c r="D10" i="1"/>
  <c r="E10" i="1"/>
  <c r="F10" i="1"/>
  <c r="G10" i="1"/>
  <c r="D11" i="1"/>
  <c r="E11" i="1"/>
  <c r="F11" i="1"/>
  <c r="G11" i="1"/>
  <c r="C8" i="1"/>
  <c r="C9" i="1"/>
  <c r="C10" i="1"/>
  <c r="C11" i="1"/>
  <c r="E15" i="2"/>
  <c r="E16" i="2"/>
  <c r="E17" i="2"/>
  <c r="E18" i="2"/>
  <c r="E19" i="2"/>
  <c r="E14" i="2"/>
  <c r="C19" i="2"/>
  <c r="C15" i="2"/>
  <c r="C16" i="2"/>
  <c r="C17" i="2"/>
  <c r="C18" i="2"/>
  <c r="C14" i="2"/>
  <c r="G3" i="2"/>
  <c r="G4" i="2"/>
  <c r="G5" i="2"/>
  <c r="G6" i="2"/>
  <c r="G7" i="2"/>
  <c r="H3" i="2"/>
  <c r="I3" i="2"/>
  <c r="J3" i="2"/>
  <c r="C3" i="2"/>
  <c r="C4" i="2"/>
  <c r="C5" i="2"/>
  <c r="C6" i="2"/>
  <c r="C7" i="2"/>
  <c r="E18" i="10"/>
  <c r="Z23" i="8"/>
  <c r="H11" i="7" l="1"/>
  <c r="Z12" i="10"/>
  <c r="S15" i="8"/>
  <c r="T5" i="6" l="1"/>
  <c r="I6" i="12" l="1"/>
  <c r="I5" i="12"/>
  <c r="I4" i="12"/>
  <c r="F5" i="12"/>
  <c r="F6" i="12"/>
  <c r="F4" i="12"/>
  <c r="O5" i="11"/>
  <c r="O6" i="11"/>
  <c r="O7" i="11"/>
  <c r="O4" i="11"/>
  <c r="AL5" i="6"/>
  <c r="AL6" i="6"/>
  <c r="AL7" i="6"/>
  <c r="AL8" i="6"/>
  <c r="AL9" i="6"/>
  <c r="AL10" i="6"/>
  <c r="AL11" i="6"/>
  <c r="AL12" i="6"/>
  <c r="AL13" i="6"/>
  <c r="AL14" i="6"/>
  <c r="AL15" i="6"/>
  <c r="AL16" i="6"/>
  <c r="AL17" i="6"/>
  <c r="AL18" i="6"/>
  <c r="AL19" i="6"/>
  <c r="AL20" i="6"/>
  <c r="AL21" i="6"/>
  <c r="AL22" i="6"/>
  <c r="AL23" i="6"/>
  <c r="AL24" i="6"/>
  <c r="AL25" i="6"/>
  <c r="AL4" i="6"/>
  <c r="AB5" i="6"/>
  <c r="AB6" i="6"/>
  <c r="AB7" i="6"/>
  <c r="AB8" i="6"/>
  <c r="AB9" i="6"/>
  <c r="AB10" i="6"/>
  <c r="AB4" i="6"/>
  <c r="Q5" i="6"/>
  <c r="N6" i="6"/>
  <c r="K6" i="6"/>
  <c r="AB11" i="6" l="1"/>
  <c r="H6" i="6"/>
  <c r="H7" i="3"/>
  <c r="H6" i="3"/>
  <c r="H5" i="3"/>
  <c r="H4" i="3"/>
  <c r="H3" i="3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<sst xmlns="http://schemas.openxmlformats.org/spreadsheetml/2006/main" count="806" uniqueCount="408">
  <si>
    <t>Kurzovní lístek</t>
  </si>
  <si>
    <t>Měny</t>
  </si>
  <si>
    <t>Kč/€</t>
  </si>
  <si>
    <t>Kč/$</t>
  </si>
  <si>
    <t>Kč/£</t>
  </si>
  <si>
    <t>Kč/Sk</t>
  </si>
  <si>
    <t>Kč/zł</t>
  </si>
  <si>
    <t>Kurz</t>
  </si>
  <si>
    <t>Položka</t>
  </si>
  <si>
    <t>Cena Kč</t>
  </si>
  <si>
    <t>Cena €</t>
  </si>
  <si>
    <t>Cena $</t>
  </si>
  <si>
    <t>Cena Sk</t>
  </si>
  <si>
    <t>Rohlík</t>
  </si>
  <si>
    <t>CD-R</t>
  </si>
  <si>
    <t>Boty</t>
  </si>
  <si>
    <t>Rum</t>
  </si>
  <si>
    <t>Televize</t>
  </si>
  <si>
    <r>
      <t xml:space="preserve">Cena </t>
    </r>
    <r>
      <rPr>
        <b/>
        <sz val="10"/>
        <rFont val="Arial"/>
        <family val="2"/>
        <charset val="238"/>
      </rPr>
      <t>£</t>
    </r>
  </si>
  <si>
    <t>Cena zł</t>
  </si>
  <si>
    <t>Relativní adresa</t>
  </si>
  <si>
    <t>č. 1</t>
  </si>
  <si>
    <t>č. 2</t>
  </si>
  <si>
    <t>Absolutní adresa</t>
  </si>
  <si>
    <t>Úroková sazba</t>
  </si>
  <si>
    <t>Měsíc</t>
  </si>
  <si>
    <t>leden</t>
  </si>
  <si>
    <t>únor</t>
  </si>
  <si>
    <t>březen</t>
  </si>
  <si>
    <t>duben</t>
  </si>
  <si>
    <t>květen</t>
  </si>
  <si>
    <t>červen</t>
  </si>
  <si>
    <t>Částka</t>
  </si>
  <si>
    <t>Úroky</t>
  </si>
  <si>
    <t>Leden</t>
  </si>
  <si>
    <t>Únor</t>
  </si>
  <si>
    <t>Březen</t>
  </si>
  <si>
    <t>Duben</t>
  </si>
  <si>
    <t>Květen</t>
  </si>
  <si>
    <t>Červen</t>
  </si>
  <si>
    <t>1.pololetí</t>
  </si>
  <si>
    <t>Příjmy</t>
  </si>
  <si>
    <t>Výdaje</t>
  </si>
  <si>
    <t>Výsledek</t>
  </si>
  <si>
    <t>Červenec</t>
  </si>
  <si>
    <t>Srpen</t>
  </si>
  <si>
    <t>Září</t>
  </si>
  <si>
    <t>Říjen</t>
  </si>
  <si>
    <t>Listopad</t>
  </si>
  <si>
    <t>Prosinec</t>
  </si>
  <si>
    <t>Den</t>
  </si>
  <si>
    <t>Kusů</t>
  </si>
  <si>
    <t>Cena</t>
  </si>
  <si>
    <t>Tržba</t>
  </si>
  <si>
    <t>Pondělí</t>
  </si>
  <si>
    <t>Úterý</t>
  </si>
  <si>
    <t>Středa</t>
  </si>
  <si>
    <t>Čtvrtek</t>
  </si>
  <si>
    <t>Pátek</t>
  </si>
  <si>
    <t>Obchodník</t>
  </si>
  <si>
    <t>Oblast</t>
  </si>
  <si>
    <t>Obrat</t>
  </si>
  <si>
    <t>Provize %</t>
  </si>
  <si>
    <t>Provize Kč</t>
  </si>
  <si>
    <t>Sever</t>
  </si>
  <si>
    <t>Jih</t>
  </si>
  <si>
    <t>Východ</t>
  </si>
  <si>
    <t>Západ</t>
  </si>
  <si>
    <t>Jan</t>
  </si>
  <si>
    <t>Antonín</t>
  </si>
  <si>
    <t>Boleslav</t>
  </si>
  <si>
    <t>Otakar</t>
  </si>
  <si>
    <t>Petr</t>
  </si>
  <si>
    <t>Jaroslav</t>
  </si>
  <si>
    <t>Alois</t>
  </si>
  <si>
    <t>Číslo 1</t>
  </si>
  <si>
    <t>Číslo 2</t>
  </si>
  <si>
    <t>Součet</t>
  </si>
  <si>
    <t>SUMA</t>
  </si>
  <si>
    <t>SUMIF</t>
  </si>
  <si>
    <t>Kód</t>
  </si>
  <si>
    <t>Součet 1</t>
  </si>
  <si>
    <t>Součet 2</t>
  </si>
  <si>
    <t>ZAOKROUHLIT</t>
  </si>
  <si>
    <t>Podíl</t>
  </si>
  <si>
    <t>ROUNDDOWN</t>
  </si>
  <si>
    <t>ROUNDUP</t>
  </si>
  <si>
    <t>USEKNOUT</t>
  </si>
  <si>
    <t>Minuty</t>
  </si>
  <si>
    <t>Hodiny</t>
  </si>
  <si>
    <t>MOD</t>
  </si>
  <si>
    <t>SOUČIN</t>
  </si>
  <si>
    <t>Číslo 3</t>
  </si>
  <si>
    <t>Číslo 4</t>
  </si>
  <si>
    <t>Číslo 5</t>
  </si>
  <si>
    <t>SKALÁRNÍ SOUČIN</t>
  </si>
  <si>
    <t>Zboží</t>
  </si>
  <si>
    <t>Ks</t>
  </si>
  <si>
    <t>Cena za Ks</t>
  </si>
  <si>
    <t>Cena celkem</t>
  </si>
  <si>
    <t>Zboží 1</t>
  </si>
  <si>
    <t>Zboží 2</t>
  </si>
  <si>
    <t>Zboží 3</t>
  </si>
  <si>
    <t>Zboží 4</t>
  </si>
  <si>
    <t>Zboží 5</t>
  </si>
  <si>
    <t>Zboží 6</t>
  </si>
  <si>
    <t>Zboží 7</t>
  </si>
  <si>
    <t>Celkem</t>
  </si>
  <si>
    <t>ABS</t>
  </si>
  <si>
    <t>Reálné</t>
  </si>
  <si>
    <t>Absolutní</t>
  </si>
  <si>
    <t>Číslo 6</t>
  </si>
  <si>
    <t>Číslo 7</t>
  </si>
  <si>
    <t>Číslo 8</t>
  </si>
  <si>
    <t>Číslo 9</t>
  </si>
  <si>
    <t>SUBTOTAL</t>
  </si>
  <si>
    <t>Název</t>
  </si>
  <si>
    <t>Dodavatel</t>
  </si>
  <si>
    <t>DPH</t>
  </si>
  <si>
    <t>Cena bez DPH</t>
  </si>
  <si>
    <t>Cena s DPH</t>
  </si>
  <si>
    <t>Placeno</t>
  </si>
  <si>
    <t>Zboží 8</t>
  </si>
  <si>
    <t>Zboží 9</t>
  </si>
  <si>
    <t>Zboží 10</t>
  </si>
  <si>
    <t>Zboží 11</t>
  </si>
  <si>
    <t>Zboží 12</t>
  </si>
  <si>
    <t>Zboží 13</t>
  </si>
  <si>
    <t>Zboží 14</t>
  </si>
  <si>
    <t>Zboží 15</t>
  </si>
  <si>
    <t>Zboží 16</t>
  </si>
  <si>
    <t>Zboží 17</t>
  </si>
  <si>
    <t>Zboží 18</t>
  </si>
  <si>
    <t>Zboží 19</t>
  </si>
  <si>
    <t>Zboží 20</t>
  </si>
  <si>
    <t>Zboží 21</t>
  </si>
  <si>
    <t>Zboží 22</t>
  </si>
  <si>
    <t>AutoCont</t>
  </si>
  <si>
    <t>Software602</t>
  </si>
  <si>
    <t>Microsoft</t>
  </si>
  <si>
    <t>Lotus</t>
  </si>
  <si>
    <t>Borland</t>
  </si>
  <si>
    <t>DNES</t>
  </si>
  <si>
    <t>Datum</t>
  </si>
  <si>
    <t>DEN</t>
  </si>
  <si>
    <t>MĚSÍC</t>
  </si>
  <si>
    <t>ROK</t>
  </si>
  <si>
    <t>DATUM</t>
  </si>
  <si>
    <t>Rok</t>
  </si>
  <si>
    <t>DEN TÝDNE</t>
  </si>
  <si>
    <t>NYNÍ</t>
  </si>
  <si>
    <t>HODINA</t>
  </si>
  <si>
    <t>MINUTA</t>
  </si>
  <si>
    <t>SEKUNDA</t>
  </si>
  <si>
    <t>Čas</t>
  </si>
  <si>
    <t>Hodina</t>
  </si>
  <si>
    <t>Minuta</t>
  </si>
  <si>
    <t>Sekunda</t>
  </si>
  <si>
    <t>ČAS</t>
  </si>
  <si>
    <t>COUNTIF</t>
  </si>
  <si>
    <t>Jablka</t>
  </si>
  <si>
    <t>Kg</t>
  </si>
  <si>
    <t>Pomeranče</t>
  </si>
  <si>
    <t>Banány</t>
  </si>
  <si>
    <t>Broskve</t>
  </si>
  <si>
    <t>Švestky</t>
  </si>
  <si>
    <t>Počet jablek</t>
  </si>
  <si>
    <t>Počet Kg &gt; 20</t>
  </si>
  <si>
    <t>MAX</t>
  </si>
  <si>
    <t>MIN</t>
  </si>
  <si>
    <t>Období</t>
  </si>
  <si>
    <t>Maximum</t>
  </si>
  <si>
    <t>Minimum</t>
  </si>
  <si>
    <t>LARGE</t>
  </si>
  <si>
    <t>Hodnota</t>
  </si>
  <si>
    <t>SMALL</t>
  </si>
  <si>
    <t>PRŮMĚR</t>
  </si>
  <si>
    <t>Průměr</t>
  </si>
  <si>
    <t>MODE</t>
  </si>
  <si>
    <t>Čísla</t>
  </si>
  <si>
    <t>POČET</t>
  </si>
  <si>
    <t>Počet</t>
  </si>
  <si>
    <t>FORECAST</t>
  </si>
  <si>
    <t>Předpoklad prodeje v tis. Kč</t>
  </si>
  <si>
    <t>Reklama</t>
  </si>
  <si>
    <t>Prodej</t>
  </si>
  <si>
    <t>pole_x</t>
  </si>
  <si>
    <t>pole_y</t>
  </si>
  <si>
    <t>Náklady na reklamu</t>
  </si>
  <si>
    <t>Předpokládaný prodej</t>
  </si>
  <si>
    <t>ČETNOSTI</t>
  </si>
  <si>
    <t>Věk</t>
  </si>
  <si>
    <t>Interval</t>
  </si>
  <si>
    <t>CONCATENATE</t>
  </si>
  <si>
    <t>Dnes je</t>
  </si>
  <si>
    <t>pondělí.</t>
  </si>
  <si>
    <t>NAJÍT</t>
  </si>
  <si>
    <t>Marie Mrázková</t>
  </si>
  <si>
    <t>HLEDAT</t>
  </si>
  <si>
    <t>Hrubá mzda</t>
  </si>
  <si>
    <t>ČÁST</t>
  </si>
  <si>
    <t>Jaroslav Nový</t>
  </si>
  <si>
    <t>Jméno</t>
  </si>
  <si>
    <t>Příjmení</t>
  </si>
  <si>
    <t>Délka</t>
  </si>
  <si>
    <t>DÉLKA</t>
  </si>
  <si>
    <t>ZLEVA</t>
  </si>
  <si>
    <t>ZPRAVA</t>
  </si>
  <si>
    <t>HODNOTA</t>
  </si>
  <si>
    <t>Text</t>
  </si>
  <si>
    <t>Číslo</t>
  </si>
  <si>
    <t>HODNOTA.NA.TEXT</t>
  </si>
  <si>
    <t>MALÁ</t>
  </si>
  <si>
    <t>VELKÁ</t>
  </si>
  <si>
    <t>VELKÁ2</t>
  </si>
  <si>
    <t>NOVÁK</t>
  </si>
  <si>
    <t>Novák</t>
  </si>
  <si>
    <t>novák</t>
  </si>
  <si>
    <t>INDEX (maticová forma)</t>
  </si>
  <si>
    <t>Ovoce</t>
  </si>
  <si>
    <t>Citrony</t>
  </si>
  <si>
    <t>Hrušky</t>
  </si>
  <si>
    <t>Grepy</t>
  </si>
  <si>
    <t>Řádek</t>
  </si>
  <si>
    <t>Sloupec</t>
  </si>
  <si>
    <t>Vyhledání</t>
  </si>
  <si>
    <t>INDEX (forma odkaz)</t>
  </si>
  <si>
    <t>Zelenina</t>
  </si>
  <si>
    <t>Zelí</t>
  </si>
  <si>
    <t>Petržel</t>
  </si>
  <si>
    <t>Celer</t>
  </si>
  <si>
    <t>Česnek</t>
  </si>
  <si>
    <t>Mrkev</t>
  </si>
  <si>
    <t>Mandle</t>
  </si>
  <si>
    <t>Kešú</t>
  </si>
  <si>
    <t>Burské</t>
  </si>
  <si>
    <t>Vlašské</t>
  </si>
  <si>
    <t>Lilek</t>
  </si>
  <si>
    <t>Fenykl</t>
  </si>
  <si>
    <t>Rajčata</t>
  </si>
  <si>
    <t>Salát</t>
  </si>
  <si>
    <t>Poř. č.</t>
  </si>
  <si>
    <t>Služba</t>
  </si>
  <si>
    <t>Město</t>
  </si>
  <si>
    <t>Sobota</t>
  </si>
  <si>
    <t>Neděle</t>
  </si>
  <si>
    <t>Nebojsa</t>
  </si>
  <si>
    <t>Pošta</t>
  </si>
  <si>
    <t>Vlk</t>
  </si>
  <si>
    <t>Dobiáš</t>
  </si>
  <si>
    <t>Říha</t>
  </si>
  <si>
    <t>Votruba</t>
  </si>
  <si>
    <t>Liberec</t>
  </si>
  <si>
    <t>Brno</t>
  </si>
  <si>
    <t>Ostrava</t>
  </si>
  <si>
    <t>Plzeň</t>
  </si>
  <si>
    <t>Tábor</t>
  </si>
  <si>
    <t>Jihlava</t>
  </si>
  <si>
    <t>Most</t>
  </si>
  <si>
    <t>POZVYHLEDAT</t>
  </si>
  <si>
    <t>Firma</t>
  </si>
  <si>
    <t>A</t>
  </si>
  <si>
    <t>B</t>
  </si>
  <si>
    <t>C</t>
  </si>
  <si>
    <t>D</t>
  </si>
  <si>
    <t>E</t>
  </si>
  <si>
    <t>F</t>
  </si>
  <si>
    <t>G</t>
  </si>
  <si>
    <t>H</t>
  </si>
  <si>
    <t>Pozice</t>
  </si>
  <si>
    <t>Hledané číslo</t>
  </si>
  <si>
    <t>Pořadí (sestupně)</t>
  </si>
  <si>
    <t>Pořadí (vzestupně)</t>
  </si>
  <si>
    <t>RANK (verze 2007)</t>
  </si>
  <si>
    <t>ZVOLIT</t>
  </si>
  <si>
    <t>Index</t>
  </si>
  <si>
    <t>JE.ČÍSLO</t>
  </si>
  <si>
    <t>Data</t>
  </si>
  <si>
    <t>Vyhodnocení</t>
  </si>
  <si>
    <t>Aleš</t>
  </si>
  <si>
    <t>JE.TEXT</t>
  </si>
  <si>
    <t>JE.NETEXT</t>
  </si>
  <si>
    <t>JE.PRÁZDNÉ</t>
  </si>
  <si>
    <t>JE.CHYBA</t>
  </si>
  <si>
    <t>Rozdíl</t>
  </si>
  <si>
    <t>ISEVEN</t>
  </si>
  <si>
    <t>ISODD</t>
  </si>
  <si>
    <t>KDYŽ</t>
  </si>
  <si>
    <t>Kladné</t>
  </si>
  <si>
    <t>Vše kladné</t>
  </si>
  <si>
    <t>NEBO</t>
  </si>
  <si>
    <t>Alespoň jedno kladné</t>
  </si>
  <si>
    <t>Strom</t>
  </si>
  <si>
    <t>Výška</t>
  </si>
  <si>
    <t>Stáří</t>
  </si>
  <si>
    <t>Výnos</t>
  </si>
  <si>
    <t>Zisk</t>
  </si>
  <si>
    <t>Jabloň</t>
  </si>
  <si>
    <t>Hrušeň</t>
  </si>
  <si>
    <t>Třešeň</t>
  </si>
  <si>
    <t>skalární součin</t>
  </si>
  <si>
    <t>nebo suma</t>
  </si>
  <si>
    <t>SUM</t>
  </si>
  <si>
    <t>ROUND</t>
  </si>
  <si>
    <t>TRUNC</t>
  </si>
  <si>
    <t>PRODUCT</t>
  </si>
  <si>
    <t>SUMPRODUCT</t>
  </si>
  <si>
    <t>TODAY</t>
  </si>
  <si>
    <t>DAY</t>
  </si>
  <si>
    <t>MONTH</t>
  </si>
  <si>
    <t>YEAR</t>
  </si>
  <si>
    <t>DATE</t>
  </si>
  <si>
    <t>WEEKDAY</t>
  </si>
  <si>
    <t>NOW</t>
  </si>
  <si>
    <t>HOUR</t>
  </si>
  <si>
    <t>MINUTE</t>
  </si>
  <si>
    <t>SECOND</t>
  </si>
  <si>
    <t>TIME</t>
  </si>
  <si>
    <t>AVERAGE
AVERAGEIF
AVERAGEIFS</t>
  </si>
  <si>
    <t>COUNT
COUNTA</t>
  </si>
  <si>
    <t>FREQUENCY</t>
  </si>
  <si>
    <t>PROČISTIT</t>
  </si>
  <si>
    <t>VYČISTIT</t>
  </si>
  <si>
    <t>TRIM</t>
  </si>
  <si>
    <t>CLEAN</t>
  </si>
  <si>
    <t>Ladislav  Daníček</t>
  </si>
  <si>
    <t>FIND</t>
  </si>
  <si>
    <t>SEARCH</t>
  </si>
  <si>
    <t>MID</t>
  </si>
  <si>
    <t>LEN</t>
  </si>
  <si>
    <t>LEFT</t>
  </si>
  <si>
    <t>RIGHT</t>
  </si>
  <si>
    <t>VALUE</t>
  </si>
  <si>
    <t>TEXT</t>
  </si>
  <si>
    <t>LOWER</t>
  </si>
  <si>
    <t>UPPER</t>
  </si>
  <si>
    <t>PROPER</t>
  </si>
  <si>
    <t>INDEX</t>
  </si>
  <si>
    <t>MATCH</t>
  </si>
  <si>
    <t>CHOOSE</t>
  </si>
  <si>
    <t>SVYHLEDAT (VVYHLEDAT)</t>
  </si>
  <si>
    <t>VLOOKUP (HLOOKUP)</t>
  </si>
  <si>
    <t>ISNUMBER</t>
  </si>
  <si>
    <t>ISTEXT</t>
  </si>
  <si>
    <t>ISNONTEXT</t>
  </si>
  <si>
    <t>ISBLANK</t>
  </si>
  <si>
    <t>ISERR</t>
  </si>
  <si>
    <t>IF</t>
  </si>
  <si>
    <t>AND</t>
  </si>
  <si>
    <t>OR</t>
  </si>
  <si>
    <t>FILTER</t>
  </si>
  <si>
    <t>Hořice</t>
  </si>
  <si>
    <t>pozemek</t>
  </si>
  <si>
    <t>Třeboň</t>
  </si>
  <si>
    <t>Chomutov</t>
  </si>
  <si>
    <t>byt</t>
  </si>
  <si>
    <t>Olomouc</t>
  </si>
  <si>
    <t>dům</t>
  </si>
  <si>
    <t>Turnov</t>
  </si>
  <si>
    <t>Hranice</t>
  </si>
  <si>
    <t>Opava</t>
  </si>
  <si>
    <t>Uničov</t>
  </si>
  <si>
    <t>Chodov</t>
  </si>
  <si>
    <t>Milevsko</t>
  </si>
  <si>
    <t>Příbor</t>
  </si>
  <si>
    <t>Obec</t>
  </si>
  <si>
    <t>Kategorie</t>
  </si>
  <si>
    <t>Cena (Kč)</t>
  </si>
  <si>
    <t>SORT</t>
  </si>
  <si>
    <t>SORTBY</t>
  </si>
  <si>
    <t>=FILTER(A2:C18;(B2:B18="pozemek")*(C2:C18&lt;800000))</t>
  </si>
  <si>
    <t>POZEMEK S CENOU MENŠÍ NEŽ 800000</t>
  </si>
  <si>
    <t>=FILTER(A2:C18;(B2:B18="byt")+(B2:B18="dům"))</t>
  </si>
  <si>
    <t>BYT NEBO DŮM</t>
  </si>
  <si>
    <t>=SORT(FILTER(J2:L18;K2:K18="pozemek");3;-1)</t>
  </si>
  <si>
    <t>=FILTER(A2:C18;B2:B18="zahrada";"Zadání neodpovídá žádný záznam.")</t>
  </si>
  <si>
    <t>=FILTER(A:A;B:B="byt")</t>
  </si>
  <si>
    <t>=SORTBY(S2:U18;T2:T18;-1;U2:U18;1)</t>
  </si>
  <si>
    <t>UNIQUE</t>
  </si>
  <si>
    <t>=UNIQUE(AB2:AB18)</t>
  </si>
  <si>
    <t>=SORT(UNIQUE(AB2:AB18))</t>
  </si>
  <si>
    <t>TŘETÍ PARAMETR UNIQUE</t>
  </si>
  <si>
    <r>
      <t>-všechny údaje, které se v oblasti </t>
    </r>
    <r>
      <rPr>
        <b/>
        <sz val="12"/>
        <color rgb="FF444444"/>
        <rFont val="Segoe UI"/>
        <family val="2"/>
        <charset val="238"/>
      </rPr>
      <t>alespoň jednou</t>
    </r>
    <r>
      <rPr>
        <sz val="12"/>
        <color rgb="FF444444"/>
        <rFont val="Segoe UI"/>
        <family val="2"/>
        <charset val="238"/>
      </rPr>
      <t> vyskytly – pak parametr nevyplníme anebo zvolíme možnost NEPRAVDA,</t>
    </r>
  </si>
  <si>
    <r>
      <t>-pouze o údaje, které se v oblasti vyskytly </t>
    </r>
    <r>
      <rPr>
        <b/>
        <sz val="12"/>
        <color rgb="FF444444"/>
        <rFont val="Segoe UI"/>
        <family val="2"/>
        <charset val="238"/>
      </rPr>
      <t>právě jen jednou</t>
    </r>
    <r>
      <rPr>
        <sz val="12"/>
        <color rgb="FF444444"/>
        <rFont val="Segoe UI"/>
        <family val="2"/>
        <charset val="238"/>
      </rPr>
      <t> – pak zvolíme možnost PRAVDA.</t>
    </r>
  </si>
  <si>
    <t>Zjištění počtu unikátních záznamů</t>
  </si>
  <si>
    <t>=POČET2(UNIQUE(AB2:AB18))</t>
  </si>
  <si>
    <t>RANDARRAY</t>
  </si>
  <si>
    <t>=RANDARRAY(5;3;0;3;NEPRAVDA)</t>
  </si>
  <si>
    <r>
      <t>řádky</t>
    </r>
    <r>
      <rPr>
        <sz val="12"/>
        <color rgb="FF444444"/>
        <rFont val="Segoe UI"/>
        <family val="2"/>
        <charset val="238"/>
      </rPr>
      <t> – počet řádků generované tabulky (vých. = 1),</t>
    </r>
  </si>
  <si>
    <r>
      <t>sloupce</t>
    </r>
    <r>
      <rPr>
        <sz val="12"/>
        <color rgb="FF444444"/>
        <rFont val="Segoe UI"/>
        <family val="2"/>
        <charset val="238"/>
      </rPr>
      <t> – počet sloupců generované tabulky (vých. = 1),</t>
    </r>
  </si>
  <si>
    <r>
      <t>min</t>
    </r>
    <r>
      <rPr>
        <sz val="12"/>
        <color rgb="FF444444"/>
        <rFont val="Segoe UI"/>
        <family val="2"/>
        <charset val="238"/>
      </rPr>
      <t> – spodní mez intervalu, ze kterého se náhodné hodnoty berou (vých. = 0),</t>
    </r>
  </si>
  <si>
    <r>
      <t>max</t>
    </r>
    <r>
      <rPr>
        <sz val="12"/>
        <color rgb="FF444444"/>
        <rFont val="Segoe UI"/>
        <family val="2"/>
        <charset val="238"/>
      </rPr>
      <t> – horní mez intervalu, ze kterého se náhodné hodnoty berou (vých. = 1),</t>
    </r>
  </si>
  <si>
    <r>
      <t>celé_číslo</t>
    </r>
    <r>
      <rPr>
        <sz val="12"/>
        <color rgb="FF444444"/>
        <rFont val="Segoe UI"/>
        <family val="2"/>
        <charset val="238"/>
      </rPr>
      <t xml:space="preserve"> – určení, zdali se mají generovat desetinná čísla anebo celá čísla </t>
    </r>
  </si>
  <si>
    <t>SEQUENCE</t>
  </si>
  <si>
    <t>=SEQUENCE(15)</t>
  </si>
  <si>
    <t>sloupce – počet sloupců, které má funkce vyplnit (vých. = 1),</t>
  </si>
  <si>
    <t>začátek – počátek číselné řady (vých. = 1),</t>
  </si>
  <si>
    <t>krok – číslo, o které se mají hodnoty řady postupně zvyšovat (je-li, kladné) či snižovat (je-li záporné), tedy diference aritmetické řady (vých. = 1).</t>
  </si>
  <si>
    <t>=SEQUENCE(11;1;100;-10)</t>
  </si>
  <si>
    <t>=SEQUENCE(5;5;10;0,1)</t>
  </si>
  <si>
    <t>Přestávka13:34-13:45</t>
  </si>
  <si>
    <t>unor</t>
  </si>
  <si>
    <t>CONCATENATE
CONCAT
TEXTJOIN
&amp;</t>
  </si>
  <si>
    <t>EOMONTH</t>
  </si>
  <si>
    <t>EDATE</t>
  </si>
  <si>
    <t>ISOWEEKNUM</t>
  </si>
  <si>
    <t>Počet2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</si>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</sst>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8" formatCode="#,##0.00\ &quot;Kč&quot;;[Red]\-#,##0.00\ &quot;Kč&quot;"/>
    <numFmt numFmtId="43" formatCode="_-* #,##0.00_-;\-* #,##0.00_-;_-* &quot;-&quot;??_-;_-@_-"/>
    <numFmt numFmtId="164" formatCode="#,##0\ &quot;Kč&quot;"/>
    <numFmt numFmtId="165" formatCode="#,##0.00\ [$€-1];[Red]\-#,##0.00\ [$€-1]"/>
    <numFmt numFmtId="166" formatCode="#,##0.00\ [$zł-415];[Red]\-#,##0.00\ [$zł-415]"/>
    <numFmt numFmtId="167" formatCode="[$£-809]#,##0.00;[Red]\-[$£-809]#,##0.00"/>
    <numFmt numFmtId="168" formatCode="#,##0.00\ [$Sk-41B];[Red]\-#,##0.00\ [$Sk-41B]"/>
    <numFmt numFmtId="169" formatCode="[$$-409]#,##0.00_ ;[Red]\-[$$-409]#,##0.00\ "/>
    <numFmt numFmtId="170" formatCode="#,##0.00\ &quot;Kč&quot;"/>
    <numFmt numFmtId="171" formatCode="&quot;do &quot;0"/>
    <numFmt numFmtId="172" formatCode="&quot;nad &quot;0"/>
    <numFmt numFmtId="173" formatCode="dddd"/>
    <numFmt numFmtId="174" formatCode="0.0&quot; m&quot;"/>
    <numFmt numFmtId="175" formatCode="0&quot; let&quot;"/>
    <numFmt numFmtId="176" formatCode="0&quot; kg&quot;"/>
    <numFmt numFmtId="177" formatCode="_-* #,##0_-;\-* #,##0_-;_-* &quot;-&quot;??_-;_-@_-"/>
    <numFmt numFmtId="180" formatCode="0.0"/>
    <numFmt numFmtId="182" formatCode="dd/mm/yyyy\ h:mm:ss"/>
    <numFmt numFmtId="183" formatCode="dd/mm/yyyy\ hh:mm:ss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56"/>
      <name val="Arial"/>
      <family val="2"/>
      <charset val="238"/>
    </font>
    <font>
      <sz val="10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4" tint="-0.249977111117893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3" tint="-0.249977111117893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3399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444444"/>
      <name val="Segoe UI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rgb="FF444444"/>
      <name val="Segoe UI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2" borderId="1" applyBorder="0">
      <alignment horizontal="center"/>
    </xf>
    <xf numFmtId="0" fontId="4" fillId="0" borderId="0"/>
    <xf numFmtId="9" fontId="2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</cellStyleXfs>
  <cellXfs count="177">
    <xf numFmtId="0" fontId="0" fillId="0" borderId="0" xfId="0"/>
    <xf numFmtId="0" fontId="4" fillId="0" borderId="0" xfId="2"/>
    <xf numFmtId="0" fontId="6" fillId="3" borderId="2" xfId="2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2" fontId="4" fillId="0" borderId="2" xfId="2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6" fillId="4" borderId="2" xfId="2" applyFont="1" applyFill="1" applyBorder="1"/>
    <xf numFmtId="0" fontId="6" fillId="4" borderId="2" xfId="2" applyFont="1" applyFill="1" applyBorder="1" applyAlignment="1">
      <alignment horizontal="center"/>
    </xf>
    <xf numFmtId="8" fontId="4" fillId="0" borderId="2" xfId="2" applyNumberFormat="1" applyBorder="1"/>
    <xf numFmtId="169" fontId="0" fillId="0" borderId="2" xfId="0" applyNumberFormat="1" applyBorder="1"/>
    <xf numFmtId="167" fontId="0" fillId="0" borderId="2" xfId="0" applyNumberFormat="1" applyBorder="1"/>
    <xf numFmtId="168" fontId="0" fillId="0" borderId="2" xfId="0" applyNumberFormat="1" applyBorder="1"/>
    <xf numFmtId="166" fontId="0" fillId="0" borderId="2" xfId="0" applyNumberFormat="1" applyBorder="1"/>
    <xf numFmtId="0" fontId="6" fillId="4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49" fontId="9" fillId="6" borderId="2" xfId="0" applyNumberFormat="1" applyFont="1" applyFill="1" applyBorder="1" applyAlignment="1">
      <alignment horizontal="center"/>
    </xf>
    <xf numFmtId="0" fontId="11" fillId="0" borderId="2" xfId="0" applyFont="1" applyBorder="1"/>
    <xf numFmtId="164" fontId="0" fillId="0" borderId="2" xfId="0" applyNumberFormat="1" applyBorder="1"/>
    <xf numFmtId="0" fontId="8" fillId="6" borderId="0" xfId="0" applyFont="1" applyFill="1"/>
    <xf numFmtId="9" fontId="0" fillId="6" borderId="0" xfId="3" applyFont="1" applyFill="1"/>
    <xf numFmtId="0" fontId="8" fillId="7" borderId="2" xfId="0" applyFont="1" applyFill="1" applyBorder="1" applyAlignment="1">
      <alignment horizontal="center"/>
    </xf>
    <xf numFmtId="0" fontId="12" fillId="0" borderId="0" xfId="0" applyFont="1"/>
    <xf numFmtId="0" fontId="14" fillId="0" borderId="0" xfId="0" applyFont="1"/>
    <xf numFmtId="4" fontId="14" fillId="0" borderId="0" xfId="0" applyNumberFormat="1" applyFont="1"/>
    <xf numFmtId="49" fontId="0" fillId="0" borderId="0" xfId="0" applyNumberFormat="1"/>
    <xf numFmtId="0" fontId="12" fillId="0" borderId="3" xfId="0" applyFont="1" applyBorder="1"/>
    <xf numFmtId="0" fontId="12" fillId="0" borderId="4" xfId="0" applyFont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0" fontId="0" fillId="8" borderId="8" xfId="0" applyFill="1" applyBorder="1"/>
    <xf numFmtId="0" fontId="0" fillId="0" borderId="9" xfId="0" applyBorder="1"/>
    <xf numFmtId="0" fontId="0" fillId="0" borderId="10" xfId="0" applyBorder="1"/>
    <xf numFmtId="0" fontId="0" fillId="8" borderId="11" xfId="0" applyFill="1" applyBorder="1"/>
    <xf numFmtId="0" fontId="0" fillId="0" borderId="12" xfId="0" applyBorder="1"/>
    <xf numFmtId="0" fontId="0" fillId="0" borderId="13" xfId="0" applyBorder="1"/>
    <xf numFmtId="0" fontId="0" fillId="8" borderId="14" xfId="0" applyFill="1" applyBorder="1"/>
    <xf numFmtId="0" fontId="0" fillId="0" borderId="8" xfId="0" applyBorder="1"/>
    <xf numFmtId="0" fontId="0" fillId="0" borderId="11" xfId="0" applyBorder="1"/>
    <xf numFmtId="0" fontId="0" fillId="0" borderId="14" xfId="0" applyBorder="1"/>
    <xf numFmtId="0" fontId="11" fillId="0" borderId="0" xfId="0" applyFont="1"/>
    <xf numFmtId="9" fontId="0" fillId="0" borderId="0" xfId="3" applyFont="1"/>
    <xf numFmtId="0" fontId="13" fillId="0" borderId="0" xfId="0" applyFont="1"/>
    <xf numFmtId="4" fontId="12" fillId="0" borderId="0" xfId="0" applyNumberFormat="1" applyFont="1"/>
    <xf numFmtId="4" fontId="15" fillId="0" borderId="0" xfId="0" applyNumberFormat="1" applyFont="1"/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  <xf numFmtId="0" fontId="12" fillId="0" borderId="0" xfId="0" applyFont="1" applyAlignment="1">
      <alignment horizontal="center" vertical="center" wrapText="1"/>
    </xf>
    <xf numFmtId="2" fontId="12" fillId="0" borderId="0" xfId="0" applyNumberFormat="1" applyFont="1"/>
    <xf numFmtId="2" fontId="14" fillId="0" borderId="0" xfId="0" applyNumberFormat="1" applyFont="1"/>
    <xf numFmtId="4" fontId="0" fillId="0" borderId="0" xfId="0" applyNumberFormat="1"/>
    <xf numFmtId="0" fontId="8" fillId="0" borderId="0" xfId="0" applyFont="1" applyAlignment="1"/>
    <xf numFmtId="170" fontId="18" fillId="0" borderId="0" xfId="0" applyNumberFormat="1" applyFont="1"/>
    <xf numFmtId="0" fontId="17" fillId="9" borderId="2" xfId="0" applyFont="1" applyFill="1" applyBorder="1" applyAlignment="1">
      <alignment horizontal="center" vertical="center" wrapText="1"/>
    </xf>
    <xf numFmtId="0" fontId="18" fillId="10" borderId="2" xfId="0" applyFont="1" applyFill="1" applyBorder="1"/>
    <xf numFmtId="9" fontId="18" fillId="10" borderId="2" xfId="0" applyNumberFormat="1" applyFont="1" applyFill="1" applyBorder="1"/>
    <xf numFmtId="170" fontId="18" fillId="10" borderId="2" xfId="0" applyNumberFormat="1" applyFont="1" applyFill="1" applyBorder="1"/>
    <xf numFmtId="0" fontId="18" fillId="10" borderId="2" xfId="0" applyFont="1" applyFill="1" applyBorder="1" applyAlignment="1">
      <alignment horizontal="center"/>
    </xf>
    <xf numFmtId="0" fontId="18" fillId="0" borderId="2" xfId="0" applyFont="1" applyBorder="1"/>
    <xf numFmtId="9" fontId="18" fillId="0" borderId="2" xfId="0" applyNumberFormat="1" applyFont="1" applyBorder="1"/>
    <xf numFmtId="170" fontId="18" fillId="0" borderId="2" xfId="0" applyNumberFormat="1" applyFont="1" applyBorder="1"/>
    <xf numFmtId="0" fontId="18" fillId="0" borderId="2" xfId="0" applyFont="1" applyBorder="1" applyAlignment="1">
      <alignment horizontal="center"/>
    </xf>
    <xf numFmtId="14" fontId="0" fillId="0" borderId="0" xfId="0" applyNumberFormat="1"/>
    <xf numFmtId="14" fontId="14" fillId="0" borderId="0" xfId="0" applyNumberFormat="1" applyFont="1"/>
    <xf numFmtId="0" fontId="12" fillId="13" borderId="2" xfId="0" applyFont="1" applyFill="1" applyBorder="1" applyAlignment="1">
      <alignment horizontal="center"/>
    </xf>
    <xf numFmtId="0" fontId="12" fillId="14" borderId="2" xfId="0" applyFont="1" applyFill="1" applyBorder="1" applyAlignment="1">
      <alignment horizontal="center"/>
    </xf>
    <xf numFmtId="0" fontId="12" fillId="12" borderId="2" xfId="0" applyFont="1" applyFill="1" applyBorder="1" applyAlignment="1">
      <alignment horizontal="center"/>
    </xf>
    <xf numFmtId="0" fontId="12" fillId="11" borderId="2" xfId="0" applyFont="1" applyFill="1" applyBorder="1" applyAlignment="1">
      <alignment horizontal="center"/>
    </xf>
    <xf numFmtId="0" fontId="12" fillId="13" borderId="2" xfId="0" applyFont="1" applyFill="1" applyBorder="1"/>
    <xf numFmtId="0" fontId="12" fillId="14" borderId="2" xfId="0" applyFont="1" applyFill="1" applyBorder="1"/>
    <xf numFmtId="0" fontId="12" fillId="12" borderId="2" xfId="0" applyFont="1" applyFill="1" applyBorder="1"/>
    <xf numFmtId="14" fontId="14" fillId="11" borderId="2" xfId="0" applyNumberFormat="1" applyFont="1" applyFill="1" applyBorder="1"/>
    <xf numFmtId="21" fontId="0" fillId="0" borderId="0" xfId="0" applyNumberFormat="1"/>
    <xf numFmtId="3" fontId="0" fillId="0" borderId="0" xfId="0" applyNumberFormat="1"/>
    <xf numFmtId="3" fontId="14" fillId="0" borderId="0" xfId="0" applyNumberFormat="1" applyFont="1"/>
    <xf numFmtId="2" fontId="19" fillId="0" borderId="0" xfId="0" applyNumberFormat="1" applyFont="1"/>
    <xf numFmtId="0" fontId="20" fillId="0" borderId="0" xfId="0" applyFont="1"/>
    <xf numFmtId="2" fontId="21" fillId="0" borderId="0" xfId="0" applyNumberFormat="1" applyFont="1"/>
    <xf numFmtId="0" fontId="21" fillId="0" borderId="0" xfId="0" applyFont="1"/>
    <xf numFmtId="0" fontId="12" fillId="0" borderId="0" xfId="0" applyFont="1" applyAlignment="1">
      <alignment horizontal="left"/>
    </xf>
    <xf numFmtId="171" fontId="0" fillId="0" borderId="0" xfId="0" applyNumberFormat="1"/>
    <xf numFmtId="172" fontId="11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173" fontId="11" fillId="0" borderId="0" xfId="0" applyNumberFormat="1" applyFont="1" applyAlignment="1">
      <alignment horizontal="left"/>
    </xf>
    <xf numFmtId="0" fontId="19" fillId="0" borderId="0" xfId="0" applyFont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21" fillId="0" borderId="29" xfId="0" applyFont="1" applyBorder="1"/>
    <xf numFmtId="0" fontId="21" fillId="0" borderId="24" xfId="0" applyFont="1" applyBorder="1"/>
    <xf numFmtId="0" fontId="21" fillId="0" borderId="25" xfId="0" applyFont="1" applyBorder="1"/>
    <xf numFmtId="0" fontId="19" fillId="0" borderId="30" xfId="0" applyFont="1" applyBorder="1"/>
    <xf numFmtId="0" fontId="19" fillId="0" borderId="2" xfId="0" applyFont="1" applyBorder="1"/>
    <xf numFmtId="0" fontId="19" fillId="0" borderId="21" xfId="0" applyFont="1" applyBorder="1"/>
    <xf numFmtId="0" fontId="16" fillId="0" borderId="31" xfId="0" applyFont="1" applyBorder="1"/>
    <xf numFmtId="0" fontId="16" fillId="0" borderId="19" xfId="0" applyFont="1" applyBorder="1"/>
    <xf numFmtId="0" fontId="16" fillId="0" borderId="22" xfId="0" applyFont="1" applyBorder="1"/>
    <xf numFmtId="0" fontId="22" fillId="0" borderId="0" xfId="0" applyFont="1"/>
    <xf numFmtId="0" fontId="0" fillId="0" borderId="19" xfId="0" applyBorder="1"/>
    <xf numFmtId="0" fontId="0" fillId="0" borderId="22" xfId="0" applyBorder="1"/>
    <xf numFmtId="0" fontId="11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12" fillId="13" borderId="35" xfId="0" applyFont="1" applyFill="1" applyBorder="1" applyAlignment="1">
      <alignment horizontal="center"/>
    </xf>
    <xf numFmtId="0" fontId="12" fillId="13" borderId="36" xfId="0" applyFont="1" applyFill="1" applyBorder="1" applyAlignment="1">
      <alignment horizontal="center"/>
    </xf>
    <xf numFmtId="0" fontId="12" fillId="13" borderId="17" xfId="0" applyFont="1" applyFill="1" applyBorder="1" applyAlignment="1">
      <alignment horizontal="center"/>
    </xf>
    <xf numFmtId="0" fontId="12" fillId="13" borderId="37" xfId="0" applyFont="1" applyFill="1" applyBorder="1" applyAlignment="1">
      <alignment horizontal="center"/>
    </xf>
    <xf numFmtId="0" fontId="12" fillId="13" borderId="38" xfId="0" applyFont="1" applyFill="1" applyBorder="1" applyAlignment="1">
      <alignment horizontal="center"/>
    </xf>
    <xf numFmtId="0" fontId="12" fillId="0" borderId="0" xfId="4" applyFont="1" applyAlignment="1">
      <alignment horizontal="center" vertical="center" wrapText="1"/>
    </xf>
    <xf numFmtId="0" fontId="11" fillId="0" borderId="0" xfId="4"/>
    <xf numFmtId="0" fontId="11" fillId="0" borderId="0" xfId="4" applyAlignment="1">
      <alignment wrapText="1"/>
    </xf>
    <xf numFmtId="174" fontId="11" fillId="0" borderId="0" xfId="4" applyNumberFormat="1" applyAlignment="1">
      <alignment wrapText="1"/>
    </xf>
    <xf numFmtId="175" fontId="11" fillId="0" borderId="0" xfId="4" applyNumberFormat="1" applyAlignment="1">
      <alignment wrapText="1"/>
    </xf>
    <xf numFmtId="176" fontId="11" fillId="0" borderId="0" xfId="4" applyNumberFormat="1" applyAlignment="1">
      <alignment wrapText="1"/>
    </xf>
    <xf numFmtId="170" fontId="11" fillId="0" borderId="0" xfId="4" applyNumberFormat="1" applyAlignment="1">
      <alignment wrapText="1"/>
    </xf>
    <xf numFmtId="0" fontId="2" fillId="0" borderId="0" xfId="0" applyFont="1"/>
    <xf numFmtId="0" fontId="2" fillId="0" borderId="0" xfId="0" applyNumberFormat="1" applyFont="1"/>
    <xf numFmtId="0" fontId="8" fillId="0" borderId="0" xfId="0" applyFont="1" applyAlignment="1">
      <alignment horizontal="center"/>
    </xf>
    <xf numFmtId="0" fontId="7" fillId="0" borderId="0" xfId="0" applyFont="1"/>
    <xf numFmtId="0" fontId="24" fillId="15" borderId="0" xfId="0" applyFont="1" applyFill="1"/>
    <xf numFmtId="0" fontId="23" fillId="15" borderId="0" xfId="0" applyFont="1" applyFill="1" applyBorder="1"/>
    <xf numFmtId="177" fontId="25" fillId="0" borderId="0" xfId="6" applyNumberFormat="1" applyFont="1"/>
    <xf numFmtId="0" fontId="25" fillId="0" borderId="0" xfId="0" applyFont="1"/>
    <xf numFmtId="0" fontId="0" fillId="0" borderId="0" xfId="0" applyNumberFormat="1"/>
    <xf numFmtId="177" fontId="0" fillId="0" borderId="0" xfId="6" applyNumberFormat="1" applyFont="1"/>
    <xf numFmtId="0" fontId="26" fillId="0" borderId="0" xfId="0" applyFont="1"/>
    <xf numFmtId="0" fontId="27" fillId="0" borderId="0" xfId="0" applyFont="1"/>
    <xf numFmtId="49" fontId="26" fillId="0" borderId="0" xfId="0" applyNumberFormat="1" applyFont="1"/>
    <xf numFmtId="0" fontId="28" fillId="0" borderId="0" xfId="0" applyFont="1" applyAlignment="1">
      <alignment horizontal="left" vertical="center" indent="1"/>
    </xf>
    <xf numFmtId="49" fontId="28" fillId="0" borderId="0" xfId="0" applyNumberFormat="1" applyFont="1" applyAlignment="1">
      <alignment horizontal="left" vertical="center" indent="1"/>
    </xf>
    <xf numFmtId="0" fontId="26" fillId="0" borderId="0" xfId="0" applyFont="1" applyAlignment="1">
      <alignment horizontal="left" vertical="center" indent="1"/>
    </xf>
    <xf numFmtId="0" fontId="10" fillId="5" borderId="2" xfId="0" applyFont="1" applyFill="1" applyBorder="1" applyAlignment="1">
      <alignment horizontal="center"/>
    </xf>
    <xf numFmtId="0" fontId="5" fillId="0" borderId="0" xfId="2" applyFont="1"/>
    <xf numFmtId="0" fontId="8" fillId="0" borderId="3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4" fillId="0" borderId="0" xfId="0" applyFont="1" applyAlignment="1">
      <alignment horizontal="left"/>
    </xf>
    <xf numFmtId="0" fontId="0" fillId="0" borderId="18" xfId="0" applyBorder="1"/>
    <xf numFmtId="0" fontId="0" fillId="0" borderId="2" xfId="0" applyBorder="1"/>
    <xf numFmtId="0" fontId="0" fillId="0" borderId="20" xfId="0" applyBorder="1"/>
    <xf numFmtId="0" fontId="0" fillId="0" borderId="21" xfId="0" applyBorder="1"/>
    <xf numFmtId="0" fontId="7" fillId="0" borderId="40" xfId="0" applyFont="1" applyBorder="1" applyAlignment="1">
      <alignment horizontal="center"/>
    </xf>
    <xf numFmtId="0" fontId="12" fillId="13" borderId="15" xfId="0" applyFont="1" applyFill="1" applyBorder="1" applyAlignment="1">
      <alignment horizontal="center"/>
    </xf>
    <xf numFmtId="0" fontId="12" fillId="13" borderId="16" xfId="0" applyFont="1" applyFill="1" applyBorder="1" applyAlignment="1">
      <alignment horizontal="center"/>
    </xf>
    <xf numFmtId="0" fontId="11" fillId="0" borderId="0" xfId="0" applyFont="1"/>
    <xf numFmtId="164" fontId="0" fillId="0" borderId="0" xfId="0" applyNumberFormat="1"/>
    <xf numFmtId="165" fontId="0" fillId="16" borderId="2" xfId="0" applyNumberFormat="1" applyFill="1" applyBorder="1"/>
    <xf numFmtId="180" fontId="14" fillId="0" borderId="0" xfId="0" applyNumberFormat="1" applyFont="1"/>
    <xf numFmtId="2" fontId="0" fillId="0" borderId="0" xfId="0" applyNumberFormat="1"/>
    <xf numFmtId="180" fontId="7" fillId="0" borderId="0" xfId="0" applyNumberFormat="1" applyFont="1"/>
    <xf numFmtId="0" fontId="7" fillId="14" borderId="0" xfId="0" applyFont="1" applyFill="1" applyBorder="1"/>
    <xf numFmtId="0" fontId="7" fillId="12" borderId="0" xfId="0" applyFont="1" applyFill="1" applyBorder="1"/>
    <xf numFmtId="14" fontId="14" fillId="11" borderId="41" xfId="0" applyNumberFormat="1" applyFont="1" applyFill="1" applyBorder="1"/>
    <xf numFmtId="182" fontId="14" fillId="0" borderId="0" xfId="0" applyNumberFormat="1" applyFont="1"/>
    <xf numFmtId="18" fontId="14" fillId="11" borderId="2" xfId="0" applyNumberFormat="1" applyFont="1" applyFill="1" applyBorder="1"/>
    <xf numFmtId="183" fontId="0" fillId="0" borderId="0" xfId="0" applyNumberFormat="1"/>
  </cellXfs>
  <cellStyles count="7">
    <cellStyle name="Čárka 2" xfId="6" xr:uid="{00000000-0005-0000-0000-000000000000}"/>
    <cellStyle name="Měsíc" xfId="1" xr:uid="{00000000-0005-0000-0000-000001000000}"/>
    <cellStyle name="Normální" xfId="0" builtinId="0"/>
    <cellStyle name="Normální 2" xfId="4" xr:uid="{00000000-0005-0000-0000-000003000000}"/>
    <cellStyle name="Normální 3" xfId="5" xr:uid="{00000000-0005-0000-0000-000004000000}"/>
    <cellStyle name="normální_03_Půjčky českých bank" xfId="2" xr:uid="{00000000-0005-0000-0000-000005000000}"/>
    <cellStyle name="Procenta" xfId="3" builtinId="5"/>
  </cellStyles>
  <dxfs count="0"/>
  <tableStyles count="0" defaultTableStyle="TableStyleMedium2" defaultPivotStyle="PivotStyleLight16"/>
  <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opLeftCell="A6" zoomScale="190" zoomScaleNormal="190" workbookViewId="0">
      <selection activeCell="E14" sqref="E14:E19"/>
    </sheetView>
  </sheetViews>
  <sheetFormatPr defaultRowHeight="13.2" x14ac:dyDescent="0.25"/>
  <cols>
    <col min="1" max="3" width="16.88671875" customWidth="1"/>
    <col min="4" max="4" width="5.6640625" customWidth="1"/>
    <col min="5" max="7" width="17.33203125" customWidth="1"/>
  </cols>
  <sheetData>
    <row r="1" spans="1:10" ht="17.399999999999999" x14ac:dyDescent="0.3">
      <c r="A1" s="147" t="s">
        <v>20</v>
      </c>
      <c r="B1" s="147"/>
      <c r="C1" s="147"/>
      <c r="E1" s="147" t="s">
        <v>23</v>
      </c>
      <c r="F1" s="147"/>
      <c r="G1" s="147"/>
    </row>
    <row r="2" spans="1:10" ht="15.6" x14ac:dyDescent="0.3">
      <c r="A2" s="15" t="s">
        <v>21</v>
      </c>
      <c r="B2" s="15" t="s">
        <v>22</v>
      </c>
      <c r="C2" s="16"/>
      <c r="E2" s="15" t="s">
        <v>21</v>
      </c>
      <c r="F2" s="15" t="s">
        <v>22</v>
      </c>
      <c r="G2" s="16"/>
    </row>
    <row r="3" spans="1:10" x14ac:dyDescent="0.25">
      <c r="A3" s="14">
        <v>2</v>
      </c>
      <c r="B3" s="14">
        <v>3</v>
      </c>
      <c r="C3" s="14">
        <f>A3+B3</f>
        <v>5</v>
      </c>
      <c r="D3" s="14"/>
      <c r="E3" s="14">
        <v>2</v>
      </c>
      <c r="F3" s="14">
        <v>3</v>
      </c>
      <c r="G3" s="14">
        <f>$E3+$F3</f>
        <v>5</v>
      </c>
      <c r="H3" s="14">
        <f t="shared" ref="H3:J3" si="0">$E3+$F3</f>
        <v>5</v>
      </c>
      <c r="I3" s="14">
        <f t="shared" si="0"/>
        <v>5</v>
      </c>
      <c r="J3" s="14">
        <f t="shared" si="0"/>
        <v>5</v>
      </c>
    </row>
    <row r="4" spans="1:10" x14ac:dyDescent="0.25">
      <c r="A4" s="14">
        <v>6</v>
      </c>
      <c r="B4" s="14">
        <v>2</v>
      </c>
      <c r="C4" s="14">
        <f t="shared" ref="C4:C7" si="1">A4+B4</f>
        <v>8</v>
      </c>
      <c r="E4" s="14">
        <v>6</v>
      </c>
      <c r="F4" s="14">
        <v>2</v>
      </c>
      <c r="G4" s="14">
        <f t="shared" ref="G4:G7" si="2">$E4+$F4</f>
        <v>8</v>
      </c>
    </row>
    <row r="5" spans="1:10" x14ac:dyDescent="0.25">
      <c r="A5" s="14">
        <v>4</v>
      </c>
      <c r="B5" s="14">
        <v>7</v>
      </c>
      <c r="C5" s="14">
        <f t="shared" si="1"/>
        <v>11</v>
      </c>
      <c r="E5" s="14">
        <v>4</v>
      </c>
      <c r="F5" s="14">
        <v>7</v>
      </c>
      <c r="G5" s="14">
        <f t="shared" si="2"/>
        <v>11</v>
      </c>
    </row>
    <row r="6" spans="1:10" x14ac:dyDescent="0.25">
      <c r="A6" s="14">
        <v>3</v>
      </c>
      <c r="B6" s="14">
        <v>1</v>
      </c>
      <c r="C6" s="14">
        <f t="shared" si="1"/>
        <v>4</v>
      </c>
      <c r="E6" s="14">
        <v>3</v>
      </c>
      <c r="F6" s="14">
        <v>1</v>
      </c>
      <c r="G6" s="14">
        <f t="shared" si="2"/>
        <v>4</v>
      </c>
    </row>
    <row r="7" spans="1:10" x14ac:dyDescent="0.25">
      <c r="A7" s="14">
        <v>5</v>
      </c>
      <c r="B7" s="14">
        <v>2</v>
      </c>
      <c r="C7" s="14">
        <f t="shared" si="1"/>
        <v>7</v>
      </c>
      <c r="E7" s="14">
        <v>5</v>
      </c>
      <c r="F7" s="14">
        <v>2</v>
      </c>
      <c r="G7" s="14">
        <f t="shared" si="2"/>
        <v>7</v>
      </c>
    </row>
    <row r="11" spans="1:10" ht="13.8" x14ac:dyDescent="0.25">
      <c r="A11" s="19" t="s">
        <v>24</v>
      </c>
      <c r="B11" s="20">
        <v>0.06</v>
      </c>
    </row>
    <row r="13" spans="1:10" ht="13.8" x14ac:dyDescent="0.25">
      <c r="A13" s="21" t="s">
        <v>25</v>
      </c>
      <c r="B13" s="21" t="s">
        <v>32</v>
      </c>
      <c r="C13" s="21" t="s">
        <v>33</v>
      </c>
    </row>
    <row r="14" spans="1:10" x14ac:dyDescent="0.25">
      <c r="A14" s="17" t="s">
        <v>26</v>
      </c>
      <c r="B14" s="18">
        <v>36000</v>
      </c>
      <c r="C14" s="18">
        <f>$B14*B$11</f>
        <v>2160</v>
      </c>
      <c r="E14" s="166">
        <f>B14*$B$11</f>
        <v>2160</v>
      </c>
    </row>
    <row r="15" spans="1:10" x14ac:dyDescent="0.25">
      <c r="A15" s="17" t="s">
        <v>27</v>
      </c>
      <c r="B15" s="18">
        <v>52000</v>
      </c>
      <c r="C15" s="18">
        <f t="shared" ref="C15:C19" si="3">$B15*B$11</f>
        <v>3120</v>
      </c>
      <c r="E15" s="166">
        <f t="shared" ref="E15:E19" si="4">B15*$B$11</f>
        <v>3120</v>
      </c>
    </row>
    <row r="16" spans="1:10" x14ac:dyDescent="0.25">
      <c r="A16" s="17" t="s">
        <v>28</v>
      </c>
      <c r="B16" s="18">
        <v>32000</v>
      </c>
      <c r="C16" s="18">
        <f t="shared" si="3"/>
        <v>1920</v>
      </c>
      <c r="E16" s="166">
        <f t="shared" si="4"/>
        <v>1920</v>
      </c>
    </row>
    <row r="17" spans="1:5" x14ac:dyDescent="0.25">
      <c r="A17" s="17" t="s">
        <v>29</v>
      </c>
      <c r="B17" s="18">
        <v>76000</v>
      </c>
      <c r="C17" s="18">
        <f t="shared" si="3"/>
        <v>4560</v>
      </c>
      <c r="E17" s="166">
        <f t="shared" si="4"/>
        <v>4560</v>
      </c>
    </row>
    <row r="18" spans="1:5" x14ac:dyDescent="0.25">
      <c r="A18" s="17" t="s">
        <v>30</v>
      </c>
      <c r="B18" s="18">
        <v>37000</v>
      </c>
      <c r="C18" s="18">
        <f t="shared" si="3"/>
        <v>2220</v>
      </c>
      <c r="E18" s="166">
        <f t="shared" si="4"/>
        <v>2220</v>
      </c>
    </row>
    <row r="19" spans="1:5" x14ac:dyDescent="0.25">
      <c r="A19" s="17" t="s">
        <v>31</v>
      </c>
      <c r="B19" s="18">
        <v>33000</v>
      </c>
      <c r="C19" s="18">
        <f>$B19*B$11</f>
        <v>1980</v>
      </c>
      <c r="E19" s="166">
        <f t="shared" si="4"/>
        <v>1980</v>
      </c>
    </row>
  </sheetData>
  <mergeCells count="2">
    <mergeCell ref="A1:C1"/>
    <mergeCell ref="E1:G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showGridLines="0" topLeftCell="A3" zoomScale="280" zoomScaleNormal="280" workbookViewId="0">
      <selection activeCell="C8" sqref="C8"/>
    </sheetView>
  </sheetViews>
  <sheetFormatPr defaultColWidth="9.109375" defaultRowHeight="13.2" x14ac:dyDescent="0.25"/>
  <cols>
    <col min="1" max="1" width="9.109375" style="1"/>
    <col min="2" max="2" width="12" style="1" bestFit="1" customWidth="1"/>
    <col min="3" max="5" width="9.109375" style="1"/>
    <col min="6" max="6" width="12.109375" style="1" bestFit="1" customWidth="1"/>
    <col min="7" max="7" width="10.6640625" style="1" customWidth="1"/>
    <col min="8" max="16384" width="9.109375" style="1"/>
  </cols>
  <sheetData>
    <row r="1" spans="1:7" ht="15.6" x14ac:dyDescent="0.3">
      <c r="A1" s="148" t="s">
        <v>0</v>
      </c>
      <c r="B1" s="148"/>
    </row>
    <row r="3" spans="1:7" x14ac:dyDescent="0.25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</row>
    <row r="4" spans="1:7" x14ac:dyDescent="0.25">
      <c r="B4" s="2" t="s">
        <v>7</v>
      </c>
      <c r="C4" s="4">
        <v>27.53</v>
      </c>
      <c r="D4" s="4">
        <v>19.512</v>
      </c>
      <c r="E4" s="4">
        <v>39.695</v>
      </c>
      <c r="F4" s="4">
        <v>0.80400000000000005</v>
      </c>
      <c r="G4" s="5">
        <v>7.24</v>
      </c>
    </row>
    <row r="6" spans="1:7" x14ac:dyDescent="0.25">
      <c r="A6" s="6" t="s">
        <v>8</v>
      </c>
      <c r="B6" s="7" t="s">
        <v>9</v>
      </c>
      <c r="C6" s="7" t="s">
        <v>10</v>
      </c>
      <c r="D6" s="7" t="s">
        <v>11</v>
      </c>
      <c r="E6" s="7" t="s">
        <v>18</v>
      </c>
      <c r="F6" s="7" t="s">
        <v>12</v>
      </c>
      <c r="G6" s="13" t="s">
        <v>19</v>
      </c>
    </row>
    <row r="7" spans="1:7" x14ac:dyDescent="0.25">
      <c r="A7" s="6" t="s">
        <v>13</v>
      </c>
      <c r="B7" s="8">
        <v>1.5</v>
      </c>
      <c r="C7" s="167">
        <f>$B7/C$4</f>
        <v>5.4486015256084271E-2</v>
      </c>
      <c r="D7" s="9">
        <f t="shared" ref="D7:G7" si="0">$B7/D$4</f>
        <v>7.6875768757687576E-2</v>
      </c>
      <c r="E7" s="10">
        <f t="shared" si="0"/>
        <v>3.778813452575891E-2</v>
      </c>
      <c r="F7" s="11">
        <f t="shared" si="0"/>
        <v>1.8656716417910446</v>
      </c>
      <c r="G7" s="12">
        <f t="shared" si="0"/>
        <v>0.20718232044198895</v>
      </c>
    </row>
    <row r="8" spans="1:7" x14ac:dyDescent="0.25">
      <c r="A8" s="6" t="s">
        <v>14</v>
      </c>
      <c r="B8" s="8">
        <v>9</v>
      </c>
      <c r="C8" s="167">
        <f t="shared" ref="C8:G11" si="1">$B8/C$4</f>
        <v>0.32691609153650564</v>
      </c>
      <c r="D8" s="9">
        <f t="shared" si="1"/>
        <v>0.46125461254612543</v>
      </c>
      <c r="E8" s="10">
        <f t="shared" si="1"/>
        <v>0.22672880715455346</v>
      </c>
      <c r="F8" s="11">
        <f t="shared" si="1"/>
        <v>11.194029850746269</v>
      </c>
      <c r="G8" s="12">
        <f t="shared" si="1"/>
        <v>1.2430939226519337</v>
      </c>
    </row>
    <row r="9" spans="1:7" x14ac:dyDescent="0.25">
      <c r="A9" s="6" t="s">
        <v>15</v>
      </c>
      <c r="B9" s="8">
        <v>1299</v>
      </c>
      <c r="C9" s="167">
        <f t="shared" si="1"/>
        <v>47.184889211768976</v>
      </c>
      <c r="D9" s="9">
        <f t="shared" si="1"/>
        <v>66.574415744157434</v>
      </c>
      <c r="E9" s="10">
        <f t="shared" si="1"/>
        <v>32.724524499307215</v>
      </c>
      <c r="F9" s="11">
        <f t="shared" si="1"/>
        <v>1615.6716417910447</v>
      </c>
      <c r="G9" s="12">
        <f t="shared" si="1"/>
        <v>179.41988950276243</v>
      </c>
    </row>
    <row r="10" spans="1:7" x14ac:dyDescent="0.25">
      <c r="A10" s="6" t="s">
        <v>16</v>
      </c>
      <c r="B10" s="8">
        <v>93</v>
      </c>
      <c r="C10" s="167">
        <f t="shared" si="1"/>
        <v>3.3781329458772249</v>
      </c>
      <c r="D10" s="9">
        <f t="shared" si="1"/>
        <v>4.7662976629766298</v>
      </c>
      <c r="E10" s="10">
        <f t="shared" si="1"/>
        <v>2.3428643405970524</v>
      </c>
      <c r="F10" s="11">
        <f t="shared" si="1"/>
        <v>115.67164179104476</v>
      </c>
      <c r="G10" s="12">
        <f t="shared" si="1"/>
        <v>12.845303867403315</v>
      </c>
    </row>
    <row r="11" spans="1:7" x14ac:dyDescent="0.25">
      <c r="A11" s="6" t="s">
        <v>17</v>
      </c>
      <c r="B11" s="8">
        <v>15280</v>
      </c>
      <c r="C11" s="167">
        <f t="shared" si="1"/>
        <v>555.0308754086451</v>
      </c>
      <c r="D11" s="9">
        <f t="shared" si="1"/>
        <v>783.10783107831071</v>
      </c>
      <c r="E11" s="10">
        <f t="shared" si="1"/>
        <v>384.9351303690641</v>
      </c>
      <c r="F11" s="11">
        <f t="shared" si="1"/>
        <v>19004.975124378107</v>
      </c>
      <c r="G11" s="12">
        <f t="shared" si="1"/>
        <v>2110.4972375690609</v>
      </c>
    </row>
  </sheetData>
  <mergeCells count="1">
    <mergeCell ref="A1:B1"/>
  </mergeCells>
  <phoneticPr fontId="4" type="noConversion"/>
  <pageMargins left="0.78740157499999996" right="0.78740157499999996" top="0.984251969" bottom="0.984251969" header="0.4921259845" footer="0.4921259845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"/>
  <sheetViews>
    <sheetView zoomScale="145" zoomScaleNormal="145" workbookViewId="0">
      <selection activeCell="B9" sqref="B9"/>
    </sheetView>
  </sheetViews>
  <sheetFormatPr defaultRowHeight="13.2" x14ac:dyDescent="0.25"/>
  <cols>
    <col min="2" max="2" width="12.5546875" customWidth="1"/>
    <col min="3" max="3" width="18.33203125" customWidth="1"/>
    <col min="4" max="4" width="12" customWidth="1"/>
  </cols>
  <sheetData>
    <row r="1" spans="1:13" ht="13.8" thickBot="1" x14ac:dyDescent="0.3"/>
    <row r="2" spans="1:13" ht="13.8" thickBot="1" x14ac:dyDescent="0.3">
      <c r="B2" s="22" t="s">
        <v>32</v>
      </c>
      <c r="E2" s="26" t="s">
        <v>50</v>
      </c>
      <c r="F2" s="27" t="s">
        <v>51</v>
      </c>
      <c r="G2" s="27" t="s">
        <v>52</v>
      </c>
      <c r="H2" s="28" t="s">
        <v>53</v>
      </c>
      <c r="J2" s="26" t="s">
        <v>25</v>
      </c>
      <c r="K2" s="27" t="s">
        <v>41</v>
      </c>
      <c r="L2" s="27" t="s">
        <v>42</v>
      </c>
      <c r="M2" s="28" t="s">
        <v>43</v>
      </c>
    </row>
    <row r="3" spans="1:13" ht="13.8" thickTop="1" x14ac:dyDescent="0.25">
      <c r="A3" s="22" t="s">
        <v>34</v>
      </c>
      <c r="B3" s="45">
        <v>25600</v>
      </c>
      <c r="E3" s="29" t="s">
        <v>54</v>
      </c>
      <c r="F3" s="30">
        <v>26</v>
      </c>
      <c r="G3" s="30">
        <v>1625</v>
      </c>
      <c r="H3" s="38">
        <f>G3*F3</f>
        <v>42250</v>
      </c>
      <c r="J3" s="29" t="s">
        <v>34</v>
      </c>
      <c r="K3" s="30">
        <v>12.3</v>
      </c>
      <c r="L3" s="30">
        <v>11.3</v>
      </c>
      <c r="M3" s="31"/>
    </row>
    <row r="4" spans="1:13" x14ac:dyDescent="0.25">
      <c r="A4" s="22" t="s">
        <v>35</v>
      </c>
      <c r="B4" s="45">
        <v>65840</v>
      </c>
      <c r="E4" s="32" t="s">
        <v>55</v>
      </c>
      <c r="F4" s="33">
        <v>23</v>
      </c>
      <c r="G4" s="33">
        <v>1620</v>
      </c>
      <c r="H4" s="39">
        <f>G4*F4</f>
        <v>37260</v>
      </c>
      <c r="J4" s="32" t="s">
        <v>35</v>
      </c>
      <c r="K4" s="33">
        <v>11.5</v>
      </c>
      <c r="L4" s="33">
        <v>10.6</v>
      </c>
      <c r="M4" s="34"/>
    </row>
    <row r="5" spans="1:13" x14ac:dyDescent="0.25">
      <c r="A5" s="22" t="s">
        <v>36</v>
      </c>
      <c r="B5" s="45">
        <v>18900</v>
      </c>
      <c r="E5" s="32" t="s">
        <v>56</v>
      </c>
      <c r="F5" s="33">
        <v>19</v>
      </c>
      <c r="G5" s="33">
        <v>1560</v>
      </c>
      <c r="H5" s="39">
        <f>G5*F5</f>
        <v>29640</v>
      </c>
      <c r="J5" s="32" t="s">
        <v>36</v>
      </c>
      <c r="K5" s="33">
        <v>10.5</v>
      </c>
      <c r="L5" s="33">
        <v>10.5</v>
      </c>
      <c r="M5" s="34"/>
    </row>
    <row r="6" spans="1:13" x14ac:dyDescent="0.25">
      <c r="A6" s="22" t="s">
        <v>37</v>
      </c>
      <c r="B6" s="45">
        <v>28400</v>
      </c>
      <c r="E6" s="32" t="s">
        <v>57</v>
      </c>
      <c r="F6" s="33">
        <v>28</v>
      </c>
      <c r="G6" s="33">
        <v>1625</v>
      </c>
      <c r="H6" s="39">
        <f>G6*F6</f>
        <v>45500</v>
      </c>
      <c r="J6" s="32" t="s">
        <v>37</v>
      </c>
      <c r="K6" s="33">
        <v>15.6</v>
      </c>
      <c r="L6" s="33">
        <v>10.6</v>
      </c>
      <c r="M6" s="34"/>
    </row>
    <row r="7" spans="1:13" ht="13.8" thickBot="1" x14ac:dyDescent="0.3">
      <c r="A7" s="22" t="s">
        <v>38</v>
      </c>
      <c r="B7" s="45">
        <v>17950</v>
      </c>
      <c r="E7" s="35" t="s">
        <v>58</v>
      </c>
      <c r="F7" s="36">
        <v>15</v>
      </c>
      <c r="G7" s="36">
        <v>1600</v>
      </c>
      <c r="H7" s="40">
        <f>G7*F7</f>
        <v>24000</v>
      </c>
      <c r="J7" s="32" t="s">
        <v>38</v>
      </c>
      <c r="K7" s="33">
        <v>15.3</v>
      </c>
      <c r="L7" s="33">
        <v>9.8000000000000007</v>
      </c>
      <c r="M7" s="34"/>
    </row>
    <row r="8" spans="1:13" x14ac:dyDescent="0.25">
      <c r="A8" s="22" t="s">
        <v>39</v>
      </c>
      <c r="B8" s="45">
        <v>44770</v>
      </c>
      <c r="J8" s="32" t="s">
        <v>39</v>
      </c>
      <c r="K8" s="33">
        <v>12.5</v>
      </c>
      <c r="L8" s="33">
        <v>11.6</v>
      </c>
      <c r="M8" s="34"/>
    </row>
    <row r="9" spans="1:13" x14ac:dyDescent="0.25">
      <c r="A9" s="22" t="s">
        <v>40</v>
      </c>
      <c r="B9" s="24"/>
      <c r="C9" s="25"/>
      <c r="D9" s="25"/>
      <c r="J9" s="32" t="s">
        <v>44</v>
      </c>
      <c r="K9" s="33">
        <v>11.9</v>
      </c>
      <c r="L9" s="33">
        <v>10.1</v>
      </c>
      <c r="M9" s="34"/>
    </row>
    <row r="10" spans="1:13" x14ac:dyDescent="0.25">
      <c r="B10" s="24"/>
      <c r="C10" s="25"/>
      <c r="D10" s="25"/>
      <c r="J10" s="32" t="s">
        <v>45</v>
      </c>
      <c r="K10" s="33">
        <v>10.6</v>
      </c>
      <c r="L10" s="33">
        <v>10.1</v>
      </c>
      <c r="M10" s="34"/>
    </row>
    <row r="11" spans="1:13" x14ac:dyDescent="0.25">
      <c r="J11" s="32" t="s">
        <v>46</v>
      </c>
      <c r="K11" s="33">
        <v>15.8</v>
      </c>
      <c r="L11" s="33">
        <v>12.2</v>
      </c>
      <c r="M11" s="34"/>
    </row>
    <row r="12" spans="1:13" x14ac:dyDescent="0.25">
      <c r="J12" s="32" t="s">
        <v>47</v>
      </c>
      <c r="K12" s="33">
        <v>16.8</v>
      </c>
      <c r="L12" s="33">
        <v>13.6</v>
      </c>
      <c r="M12" s="34"/>
    </row>
    <row r="13" spans="1:13" x14ac:dyDescent="0.25">
      <c r="J13" s="32" t="s">
        <v>48</v>
      </c>
      <c r="K13" s="33">
        <v>12.1</v>
      </c>
      <c r="L13" s="33">
        <v>11.5</v>
      </c>
      <c r="M13" s="34"/>
    </row>
    <row r="14" spans="1:13" ht="13.8" thickBot="1" x14ac:dyDescent="0.3">
      <c r="J14" s="35" t="s">
        <v>49</v>
      </c>
      <c r="K14" s="36">
        <v>10.9</v>
      </c>
      <c r="L14" s="36">
        <v>11.2</v>
      </c>
      <c r="M14" s="37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zoomScaleNormal="100" workbookViewId="0">
      <selection activeCell="E2" sqref="E2"/>
    </sheetView>
  </sheetViews>
  <sheetFormatPr defaultRowHeight="13.2" x14ac:dyDescent="0.25"/>
  <cols>
    <col min="1" max="5" width="11" customWidth="1"/>
  </cols>
  <sheetData>
    <row r="1" spans="1:5" x14ac:dyDescent="0.25">
      <c r="A1" s="41" t="s">
        <v>59</v>
      </c>
      <c r="B1" s="41" t="s">
        <v>60</v>
      </c>
      <c r="C1" s="41" t="s">
        <v>61</v>
      </c>
      <c r="D1" s="41" t="s">
        <v>62</v>
      </c>
      <c r="E1" s="41" t="s">
        <v>63</v>
      </c>
    </row>
    <row r="2" spans="1:5" x14ac:dyDescent="0.25">
      <c r="A2" s="41" t="s">
        <v>68</v>
      </c>
      <c r="B2" s="41" t="s">
        <v>64</v>
      </c>
      <c r="C2">
        <v>260</v>
      </c>
      <c r="D2" s="42">
        <v>0.1</v>
      </c>
    </row>
    <row r="3" spans="1:5" x14ac:dyDescent="0.25">
      <c r="A3" s="41" t="s">
        <v>69</v>
      </c>
      <c r="B3" s="41" t="s">
        <v>65</v>
      </c>
      <c r="C3">
        <v>660</v>
      </c>
      <c r="D3" s="42">
        <v>0.15</v>
      </c>
    </row>
    <row r="4" spans="1:5" x14ac:dyDescent="0.25">
      <c r="A4" s="41" t="s">
        <v>70</v>
      </c>
      <c r="B4" s="41" t="s">
        <v>66</v>
      </c>
      <c r="C4">
        <v>940</v>
      </c>
      <c r="D4" s="42">
        <v>0.15</v>
      </c>
    </row>
    <row r="5" spans="1:5" x14ac:dyDescent="0.25">
      <c r="A5" s="41" t="s">
        <v>71</v>
      </c>
      <c r="B5" s="41" t="s">
        <v>67</v>
      </c>
      <c r="C5">
        <v>410</v>
      </c>
      <c r="D5" s="42">
        <v>0.12</v>
      </c>
    </row>
    <row r="6" spans="1:5" x14ac:dyDescent="0.25">
      <c r="A6" s="41" t="s">
        <v>72</v>
      </c>
      <c r="B6" s="41" t="s">
        <v>64</v>
      </c>
      <c r="C6">
        <v>800</v>
      </c>
      <c r="D6" s="42">
        <v>0.15</v>
      </c>
    </row>
    <row r="7" spans="1:5" x14ac:dyDescent="0.25">
      <c r="A7" s="41" t="s">
        <v>73</v>
      </c>
      <c r="B7" s="41" t="s">
        <v>65</v>
      </c>
      <c r="C7">
        <v>900</v>
      </c>
      <c r="D7" s="42">
        <v>0.15</v>
      </c>
    </row>
    <row r="8" spans="1:5" x14ac:dyDescent="0.25">
      <c r="A8" s="41" t="s">
        <v>74</v>
      </c>
      <c r="B8" s="41" t="s">
        <v>66</v>
      </c>
      <c r="C8">
        <v>950</v>
      </c>
      <c r="D8" s="42">
        <v>0.1</v>
      </c>
    </row>
    <row r="9" spans="1:5" x14ac:dyDescent="0.25">
      <c r="A9" s="41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"/>
  <sheetViews>
    <sheetView zoomScale="145" zoomScaleNormal="145" workbookViewId="0">
      <selection activeCell="B3" sqref="B3"/>
    </sheetView>
  </sheetViews>
  <sheetFormatPr defaultRowHeight="13.2" x14ac:dyDescent="0.25"/>
  <sheetData>
    <row r="1" spans="1:6" x14ac:dyDescent="0.25">
      <c r="D1" s="131" t="s">
        <v>300</v>
      </c>
      <c r="F1" s="131" t="s">
        <v>301</v>
      </c>
    </row>
    <row r="2" spans="1:6" x14ac:dyDescent="0.25">
      <c r="A2" s="22" t="s">
        <v>75</v>
      </c>
      <c r="B2" s="22" t="s">
        <v>76</v>
      </c>
      <c r="C2" s="22" t="s">
        <v>77</v>
      </c>
    </row>
    <row r="3" spans="1:6" x14ac:dyDescent="0.25">
      <c r="A3" s="43">
        <v>15</v>
      </c>
      <c r="B3" s="43">
        <v>5</v>
      </c>
    </row>
    <row r="4" spans="1:6" x14ac:dyDescent="0.25">
      <c r="A4" s="43">
        <v>42</v>
      </c>
      <c r="B4" s="43">
        <v>18</v>
      </c>
    </row>
    <row r="5" spans="1:6" x14ac:dyDescent="0.25">
      <c r="A5" s="43">
        <v>29</v>
      </c>
      <c r="B5" s="43">
        <v>20</v>
      </c>
    </row>
    <row r="6" spans="1:6" x14ac:dyDescent="0.25">
      <c r="A6" s="43">
        <v>75</v>
      </c>
      <c r="B6" s="43">
        <v>5</v>
      </c>
    </row>
    <row r="7" spans="1:6" x14ac:dyDescent="0.25">
      <c r="A7" s="43">
        <v>30</v>
      </c>
      <c r="B7" s="43">
        <v>6</v>
      </c>
    </row>
    <row r="8" spans="1:6" x14ac:dyDescent="0.25">
      <c r="C8" s="23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27"/>
  <sheetViews>
    <sheetView topLeftCell="R1" zoomScaleNormal="100" workbookViewId="0">
      <selection activeCell="AM26" sqref="AM26"/>
    </sheetView>
  </sheetViews>
  <sheetFormatPr defaultRowHeight="13.2" x14ac:dyDescent="0.25"/>
  <cols>
    <col min="5" max="5" width="10.109375" bestFit="1" customWidth="1"/>
    <col min="6" max="6" width="3.44140625" customWidth="1"/>
    <col min="8" max="8" width="11" bestFit="1" customWidth="1"/>
    <col min="9" max="9" width="4.33203125" customWidth="1"/>
    <col min="12" max="12" width="3.88671875" customWidth="1"/>
    <col min="15" max="15" width="3.5546875" customWidth="1"/>
    <col min="18" max="18" width="4.109375" customWidth="1"/>
    <col min="21" max="21" width="4.109375" customWidth="1"/>
    <col min="24" max="24" width="5" customWidth="1"/>
    <col min="26" max="26" width="10.44140625" customWidth="1"/>
    <col min="27" max="27" width="10.109375" bestFit="1" customWidth="1"/>
    <col min="28" max="28" width="11" customWidth="1"/>
    <col min="29" max="29" width="3.88671875" customWidth="1"/>
    <col min="33" max="33" width="4.109375" customWidth="1"/>
    <col min="35" max="35" width="12.33203125" customWidth="1"/>
    <col min="37" max="37" width="16.109375" customWidth="1"/>
    <col min="38" max="38" width="15.33203125" customWidth="1"/>
    <col min="39" max="39" width="10.5546875" customWidth="1"/>
  </cols>
  <sheetData>
    <row r="1" spans="1:39" ht="13.8" x14ac:dyDescent="0.25">
      <c r="A1" s="150" t="s">
        <v>78</v>
      </c>
      <c r="B1" s="150"/>
      <c r="D1" s="150" t="s">
        <v>79</v>
      </c>
      <c r="E1" s="150"/>
      <c r="G1" s="150" t="s">
        <v>83</v>
      </c>
      <c r="H1" s="150"/>
      <c r="J1" s="150" t="s">
        <v>85</v>
      </c>
      <c r="K1" s="150"/>
      <c r="M1" s="150" t="s">
        <v>86</v>
      </c>
      <c r="N1" s="150"/>
      <c r="P1" s="150" t="s">
        <v>87</v>
      </c>
      <c r="Q1" s="150"/>
      <c r="S1" s="150" t="s">
        <v>90</v>
      </c>
      <c r="T1" s="150"/>
      <c r="V1" s="150" t="s">
        <v>91</v>
      </c>
      <c r="W1" s="150"/>
      <c r="Y1" s="150" t="s">
        <v>95</v>
      </c>
      <c r="Z1" s="150"/>
      <c r="AA1" s="150"/>
      <c r="AB1" s="150"/>
      <c r="AD1" s="150" t="s">
        <v>108</v>
      </c>
      <c r="AE1" s="150"/>
      <c r="AF1" s="150"/>
      <c r="AH1" s="150" t="s">
        <v>115</v>
      </c>
      <c r="AI1" s="150"/>
      <c r="AJ1" s="150"/>
      <c r="AK1" s="150"/>
      <c r="AL1" s="150"/>
      <c r="AM1" s="150"/>
    </row>
    <row r="2" spans="1:39" ht="13.8" x14ac:dyDescent="0.25">
      <c r="A2" s="150" t="s">
        <v>302</v>
      </c>
      <c r="B2" s="150"/>
      <c r="D2" s="150" t="s">
        <v>79</v>
      </c>
      <c r="E2" s="150"/>
      <c r="G2" s="150" t="s">
        <v>303</v>
      </c>
      <c r="H2" s="150"/>
      <c r="J2" s="150" t="s">
        <v>85</v>
      </c>
      <c r="K2" s="150"/>
      <c r="M2" s="150" t="s">
        <v>86</v>
      </c>
      <c r="N2" s="150"/>
      <c r="P2" s="150" t="s">
        <v>304</v>
      </c>
      <c r="Q2" s="150"/>
      <c r="S2" s="150" t="s">
        <v>90</v>
      </c>
      <c r="T2" s="150"/>
      <c r="V2" s="150" t="s">
        <v>305</v>
      </c>
      <c r="W2" s="150"/>
      <c r="Y2" s="133"/>
      <c r="Z2" s="150" t="s">
        <v>306</v>
      </c>
      <c r="AA2" s="150"/>
      <c r="AB2" s="133"/>
      <c r="AD2" s="150" t="s">
        <v>108</v>
      </c>
      <c r="AE2" s="150"/>
      <c r="AF2" s="150"/>
      <c r="AH2" s="149" t="s">
        <v>115</v>
      </c>
      <c r="AI2" s="149"/>
      <c r="AJ2" s="149"/>
      <c r="AK2" s="149"/>
      <c r="AL2" s="149"/>
      <c r="AM2" s="149"/>
    </row>
    <row r="3" spans="1:39" ht="26.4" x14ac:dyDescent="0.25">
      <c r="B3" s="22" t="s">
        <v>32</v>
      </c>
      <c r="D3" s="22" t="s">
        <v>32</v>
      </c>
      <c r="E3" s="46" t="s">
        <v>80</v>
      </c>
      <c r="Y3" s="51" t="s">
        <v>96</v>
      </c>
      <c r="Z3" s="51" t="s">
        <v>97</v>
      </c>
      <c r="AA3" s="51" t="s">
        <v>98</v>
      </c>
      <c r="AB3" s="51" t="s">
        <v>99</v>
      </c>
      <c r="AE3" s="51" t="s">
        <v>109</v>
      </c>
      <c r="AF3" s="51" t="s">
        <v>110</v>
      </c>
      <c r="AH3" s="57" t="s">
        <v>116</v>
      </c>
      <c r="AI3" s="57" t="s">
        <v>117</v>
      </c>
      <c r="AJ3" s="57" t="s">
        <v>118</v>
      </c>
      <c r="AK3" s="57" t="s">
        <v>119</v>
      </c>
      <c r="AL3" s="57" t="s">
        <v>120</v>
      </c>
      <c r="AM3" s="57" t="s">
        <v>121</v>
      </c>
    </row>
    <row r="4" spans="1:39" x14ac:dyDescent="0.25">
      <c r="A4" s="22" t="s">
        <v>34</v>
      </c>
      <c r="B4" s="45">
        <v>25600</v>
      </c>
      <c r="D4" s="44">
        <v>25600</v>
      </c>
      <c r="E4" s="47">
        <v>1</v>
      </c>
      <c r="G4" s="22" t="s">
        <v>75</v>
      </c>
      <c r="H4" s="22">
        <v>10000</v>
      </c>
      <c r="J4" s="22" t="s">
        <v>75</v>
      </c>
      <c r="K4" s="22">
        <v>10000</v>
      </c>
      <c r="M4" s="22" t="s">
        <v>75</v>
      </c>
      <c r="N4" s="22">
        <v>10000</v>
      </c>
      <c r="P4" s="22" t="s">
        <v>88</v>
      </c>
      <c r="Q4" s="22">
        <v>129</v>
      </c>
      <c r="S4" s="22" t="s">
        <v>88</v>
      </c>
      <c r="T4" s="22">
        <v>129</v>
      </c>
      <c r="V4" s="22" t="s">
        <v>75</v>
      </c>
      <c r="W4" s="22">
        <v>2</v>
      </c>
      <c r="Y4" s="41" t="s">
        <v>100</v>
      </c>
      <c r="Z4">
        <v>5</v>
      </c>
      <c r="AA4" s="54">
        <v>1230</v>
      </c>
      <c r="AB4" s="54">
        <f>Z4*AA4</f>
        <v>6150</v>
      </c>
      <c r="AD4" s="41" t="s">
        <v>75</v>
      </c>
      <c r="AE4">
        <v>5</v>
      </c>
      <c r="AF4">
        <f>ABS(AE4)</f>
        <v>5</v>
      </c>
      <c r="AH4" s="58" t="s">
        <v>100</v>
      </c>
      <c r="AI4" s="58" t="s">
        <v>137</v>
      </c>
      <c r="AJ4" s="59">
        <v>0.19</v>
      </c>
      <c r="AK4" s="60">
        <v>6000</v>
      </c>
      <c r="AL4" s="60">
        <f>AJ4*AK4+AK4</f>
        <v>7140</v>
      </c>
      <c r="AM4" s="61">
        <v>1</v>
      </c>
    </row>
    <row r="5" spans="1:39" x14ac:dyDescent="0.25">
      <c r="A5" s="22" t="s">
        <v>35</v>
      </c>
      <c r="B5" s="45">
        <v>65840</v>
      </c>
      <c r="D5" s="44">
        <v>65840</v>
      </c>
      <c r="E5" s="47">
        <v>2</v>
      </c>
      <c r="G5" s="22" t="s">
        <v>76</v>
      </c>
      <c r="H5" s="22">
        <v>7</v>
      </c>
      <c r="J5" s="22" t="s">
        <v>76</v>
      </c>
      <c r="K5" s="22">
        <v>7</v>
      </c>
      <c r="M5" s="22" t="s">
        <v>76</v>
      </c>
      <c r="N5" s="22">
        <v>7</v>
      </c>
      <c r="P5" s="22" t="s">
        <v>89</v>
      </c>
      <c r="Q5" s="23">
        <f>Q4/60</f>
        <v>2.15</v>
      </c>
      <c r="S5" s="22" t="s">
        <v>89</v>
      </c>
      <c r="T5" s="23">
        <f>TRUNC(T4/60)</f>
        <v>2</v>
      </c>
      <c r="V5" s="22" t="s">
        <v>76</v>
      </c>
      <c r="W5" s="22">
        <v>4</v>
      </c>
      <c r="Y5" s="41" t="s">
        <v>101</v>
      </c>
      <c r="Z5">
        <v>8</v>
      </c>
      <c r="AA5" s="54">
        <v>560</v>
      </c>
      <c r="AB5" s="54">
        <f t="shared" ref="AB5:AB10" si="0">Z5*AA5</f>
        <v>4480</v>
      </c>
      <c r="AD5" s="41" t="s">
        <v>76</v>
      </c>
      <c r="AE5">
        <v>-6</v>
      </c>
      <c r="AF5">
        <f t="shared" ref="AF5:AF12" si="1">ABS(AE5)</f>
        <v>6</v>
      </c>
      <c r="AH5" s="62" t="s">
        <v>101</v>
      </c>
      <c r="AI5" s="62" t="s">
        <v>137</v>
      </c>
      <c r="AJ5" s="63">
        <v>0.19</v>
      </c>
      <c r="AK5" s="64">
        <v>6560</v>
      </c>
      <c r="AL5" s="64">
        <f t="shared" ref="AL5:AL25" si="2">AJ5*AK5+AK5</f>
        <v>7806.4</v>
      </c>
      <c r="AM5" s="65">
        <v>1</v>
      </c>
    </row>
    <row r="6" spans="1:39" x14ac:dyDescent="0.25">
      <c r="A6" s="22" t="s">
        <v>36</v>
      </c>
      <c r="B6" s="45">
        <v>18900</v>
      </c>
      <c r="D6" s="44">
        <v>18900</v>
      </c>
      <c r="E6" s="47">
        <v>1</v>
      </c>
      <c r="G6" s="22" t="s">
        <v>84</v>
      </c>
      <c r="H6" s="168">
        <f>H4/H5</f>
        <v>1428.5714285714287</v>
      </c>
      <c r="J6" s="22" t="s">
        <v>84</v>
      </c>
      <c r="K6" s="23">
        <f>K4/K5</f>
        <v>1428.5714285714287</v>
      </c>
      <c r="M6" s="22" t="s">
        <v>84</v>
      </c>
      <c r="N6" s="23">
        <f>N4/N5</f>
        <v>1428.5714285714287</v>
      </c>
      <c r="S6" s="22" t="s">
        <v>88</v>
      </c>
      <c r="T6">
        <f>MOD(T4,2)</f>
        <v>1</v>
      </c>
      <c r="V6" s="22" t="s">
        <v>92</v>
      </c>
      <c r="W6" s="22">
        <v>6</v>
      </c>
      <c r="Y6" s="41" t="s">
        <v>102</v>
      </c>
      <c r="Z6">
        <v>10</v>
      </c>
      <c r="AA6" s="54">
        <v>385</v>
      </c>
      <c r="AB6" s="54">
        <f t="shared" si="0"/>
        <v>3850</v>
      </c>
      <c r="AD6" s="41" t="s">
        <v>92</v>
      </c>
      <c r="AE6">
        <v>12</v>
      </c>
      <c r="AF6">
        <f t="shared" si="1"/>
        <v>12</v>
      </c>
      <c r="AH6" s="58" t="s">
        <v>102</v>
      </c>
      <c r="AI6" s="58" t="s">
        <v>137</v>
      </c>
      <c r="AJ6" s="59">
        <v>0.19</v>
      </c>
      <c r="AK6" s="60">
        <v>6870</v>
      </c>
      <c r="AL6" s="60">
        <f t="shared" si="2"/>
        <v>8175.3</v>
      </c>
      <c r="AM6" s="61">
        <v>1</v>
      </c>
    </row>
    <row r="7" spans="1:39" x14ac:dyDescent="0.25">
      <c r="A7" s="22" t="s">
        <v>37</v>
      </c>
      <c r="B7" s="45">
        <v>28400</v>
      </c>
      <c r="D7" s="44">
        <v>28400</v>
      </c>
      <c r="E7" s="47">
        <v>1</v>
      </c>
      <c r="H7">
        <f>H6*1000000</f>
        <v>1428571428.5714288</v>
      </c>
      <c r="Q7">
        <f>TRUNC(Q5,0)</f>
        <v>2</v>
      </c>
      <c r="V7" s="22" t="s">
        <v>93</v>
      </c>
      <c r="W7" s="22">
        <v>8</v>
      </c>
      <c r="Y7" s="41" t="s">
        <v>103</v>
      </c>
      <c r="Z7">
        <v>25</v>
      </c>
      <c r="AA7" s="54">
        <v>219</v>
      </c>
      <c r="AB7" s="54">
        <f t="shared" si="0"/>
        <v>5475</v>
      </c>
      <c r="AD7" s="41" t="s">
        <v>93</v>
      </c>
      <c r="AE7">
        <v>-8</v>
      </c>
      <c r="AF7">
        <f t="shared" si="1"/>
        <v>8</v>
      </c>
      <c r="AH7" s="62" t="s">
        <v>103</v>
      </c>
      <c r="AI7" s="62" t="s">
        <v>137</v>
      </c>
      <c r="AJ7" s="63">
        <v>0.19</v>
      </c>
      <c r="AK7" s="64">
        <v>14990</v>
      </c>
      <c r="AL7" s="64">
        <f t="shared" si="2"/>
        <v>17838.099999999999</v>
      </c>
      <c r="AM7" s="65">
        <v>1</v>
      </c>
    </row>
    <row r="8" spans="1:39" x14ac:dyDescent="0.25">
      <c r="A8" s="22" t="s">
        <v>38</v>
      </c>
      <c r="B8" s="45">
        <v>17950</v>
      </c>
      <c r="D8" s="44">
        <v>17950</v>
      </c>
      <c r="E8" s="47">
        <v>2</v>
      </c>
      <c r="K8">
        <f>ROUNDDOWN(K6,1)</f>
        <v>1428.5</v>
      </c>
      <c r="V8" s="22" t="s">
        <v>43</v>
      </c>
      <c r="W8" s="23">
        <f>PRODUCT(W4:W7)</f>
        <v>384</v>
      </c>
      <c r="Y8" s="41" t="s">
        <v>104</v>
      </c>
      <c r="Z8">
        <v>17</v>
      </c>
      <c r="AA8" s="54">
        <v>5300</v>
      </c>
      <c r="AB8" s="54">
        <f t="shared" si="0"/>
        <v>90100</v>
      </c>
      <c r="AD8" s="41" t="s">
        <v>94</v>
      </c>
      <c r="AE8">
        <v>-10</v>
      </c>
      <c r="AF8">
        <f t="shared" si="1"/>
        <v>10</v>
      </c>
      <c r="AH8" s="58" t="s">
        <v>104</v>
      </c>
      <c r="AI8" s="58" t="s">
        <v>137</v>
      </c>
      <c r="AJ8" s="59">
        <v>0.19</v>
      </c>
      <c r="AK8" s="60">
        <v>23280</v>
      </c>
      <c r="AL8" s="60">
        <f t="shared" si="2"/>
        <v>27703.200000000001</v>
      </c>
      <c r="AM8" s="61">
        <v>1</v>
      </c>
    </row>
    <row r="9" spans="1:39" x14ac:dyDescent="0.25">
      <c r="A9" s="22" t="s">
        <v>39</v>
      </c>
      <c r="B9" s="45">
        <v>44770</v>
      </c>
      <c r="D9" s="44">
        <v>44770</v>
      </c>
      <c r="E9" s="47">
        <v>2</v>
      </c>
      <c r="Y9" s="41" t="s">
        <v>105</v>
      </c>
      <c r="Z9">
        <v>16</v>
      </c>
      <c r="AA9" s="54">
        <v>410</v>
      </c>
      <c r="AB9" s="54">
        <f t="shared" si="0"/>
        <v>6560</v>
      </c>
      <c r="AD9" s="41" t="s">
        <v>111</v>
      </c>
      <c r="AE9">
        <v>30</v>
      </c>
      <c r="AF9">
        <f t="shared" si="1"/>
        <v>30</v>
      </c>
      <c r="AH9" s="62" t="s">
        <v>105</v>
      </c>
      <c r="AI9" s="62" t="s">
        <v>137</v>
      </c>
      <c r="AJ9" s="63">
        <v>0.19</v>
      </c>
      <c r="AK9" s="64">
        <v>25400</v>
      </c>
      <c r="AL9" s="64">
        <f t="shared" si="2"/>
        <v>30226</v>
      </c>
      <c r="AM9" s="65">
        <v>1</v>
      </c>
    </row>
    <row r="10" spans="1:39" x14ac:dyDescent="0.25">
      <c r="A10" s="22" t="s">
        <v>40</v>
      </c>
      <c r="B10" s="24"/>
      <c r="D10" s="44">
        <v>79800</v>
      </c>
      <c r="E10" s="47">
        <v>1</v>
      </c>
      <c r="H10" s="170">
        <f>ROUND(H6,-1)</f>
        <v>1430</v>
      </c>
      <c r="Y10" s="41" t="s">
        <v>106</v>
      </c>
      <c r="Z10">
        <v>6</v>
      </c>
      <c r="AA10" s="54">
        <v>700</v>
      </c>
      <c r="AB10" s="54">
        <f t="shared" si="0"/>
        <v>4200</v>
      </c>
      <c r="AD10" s="41" t="s">
        <v>112</v>
      </c>
      <c r="AE10">
        <v>-7</v>
      </c>
      <c r="AF10">
        <f t="shared" si="1"/>
        <v>7</v>
      </c>
      <c r="AH10" s="58" t="s">
        <v>106</v>
      </c>
      <c r="AI10" s="58" t="s">
        <v>137</v>
      </c>
      <c r="AJ10" s="59">
        <v>0.19</v>
      </c>
      <c r="AK10" s="60">
        <v>27940</v>
      </c>
      <c r="AL10" s="60">
        <f t="shared" si="2"/>
        <v>33248.6</v>
      </c>
      <c r="AM10" s="61">
        <v>1</v>
      </c>
    </row>
    <row r="11" spans="1:39" x14ac:dyDescent="0.25">
      <c r="D11" s="44">
        <v>90500</v>
      </c>
      <c r="E11" s="47">
        <v>2</v>
      </c>
      <c r="H11">
        <f>H10*1000000</f>
        <v>1430000000</v>
      </c>
      <c r="K11" t="e" cm="1">
        <f t="array" ref="K11">zao</f>
        <v>#NAME?</v>
      </c>
      <c r="AA11" s="22" t="s">
        <v>107</v>
      </c>
      <c r="AB11" s="24">
        <f>SUM(AB4:AB10)</f>
        <v>120815</v>
      </c>
      <c r="AD11" s="41" t="s">
        <v>113</v>
      </c>
      <c r="AE11">
        <v>-4</v>
      </c>
      <c r="AF11">
        <f t="shared" si="1"/>
        <v>4</v>
      </c>
      <c r="AH11" s="62" t="s">
        <v>122</v>
      </c>
      <c r="AI11" s="62" t="s">
        <v>137</v>
      </c>
      <c r="AJ11" s="63">
        <v>0.19</v>
      </c>
      <c r="AK11" s="64">
        <v>32950</v>
      </c>
      <c r="AL11" s="64">
        <f t="shared" si="2"/>
        <v>39210.5</v>
      </c>
      <c r="AM11" s="65">
        <v>1</v>
      </c>
    </row>
    <row r="12" spans="1:39" x14ac:dyDescent="0.25">
      <c r="AD12" s="41" t="s">
        <v>114</v>
      </c>
      <c r="AE12">
        <v>2</v>
      </c>
      <c r="AF12">
        <f t="shared" si="1"/>
        <v>2</v>
      </c>
      <c r="AH12" s="58" t="s">
        <v>123</v>
      </c>
      <c r="AI12" s="58" t="s">
        <v>137</v>
      </c>
      <c r="AJ12" s="59">
        <v>0.19</v>
      </c>
      <c r="AK12" s="60">
        <v>35790</v>
      </c>
      <c r="AL12" s="60">
        <f t="shared" si="2"/>
        <v>42590.1</v>
      </c>
      <c r="AM12" s="61">
        <v>0</v>
      </c>
    </row>
    <row r="13" spans="1:39" x14ac:dyDescent="0.25">
      <c r="D13" s="22" t="s">
        <v>81</v>
      </c>
      <c r="E13" s="24">
        <f>SUMIFS($D$4:$D$11,$E$4:$E$11,1,D4:D11,"&gt;27000")</f>
        <v>108200</v>
      </c>
      <c r="AH13" s="62" t="s">
        <v>124</v>
      </c>
      <c r="AI13" s="62" t="s">
        <v>137</v>
      </c>
      <c r="AJ13" s="63">
        <v>0.19</v>
      </c>
      <c r="AK13" s="64">
        <v>69900</v>
      </c>
      <c r="AL13" s="64">
        <f t="shared" si="2"/>
        <v>83181</v>
      </c>
      <c r="AM13" s="65">
        <v>1</v>
      </c>
    </row>
    <row r="14" spans="1:39" ht="26.4" x14ac:dyDescent="0.25">
      <c r="D14" s="22" t="s">
        <v>82</v>
      </c>
      <c r="E14" s="24">
        <f>SUMIFS($D$4:$D$11,$E$4:$E$11,2)</f>
        <v>219060</v>
      </c>
      <c r="Y14" s="51" t="s">
        <v>96</v>
      </c>
      <c r="Z14" s="51" t="s">
        <v>97</v>
      </c>
      <c r="AA14" s="51" t="s">
        <v>98</v>
      </c>
      <c r="AH14" s="58" t="s">
        <v>125</v>
      </c>
      <c r="AI14" s="58" t="s">
        <v>137</v>
      </c>
      <c r="AJ14" s="59">
        <v>0.19</v>
      </c>
      <c r="AK14" s="60">
        <v>81180</v>
      </c>
      <c r="AL14" s="60">
        <f t="shared" si="2"/>
        <v>96604.2</v>
      </c>
      <c r="AM14" s="61">
        <v>0</v>
      </c>
    </row>
    <row r="15" spans="1:39" x14ac:dyDescent="0.25">
      <c r="Y15" s="41" t="s">
        <v>100</v>
      </c>
      <c r="Z15">
        <v>5</v>
      </c>
      <c r="AA15" s="54">
        <v>1230</v>
      </c>
      <c r="AH15" s="62" t="s">
        <v>126</v>
      </c>
      <c r="AI15" s="62" t="s">
        <v>137</v>
      </c>
      <c r="AJ15" s="63">
        <v>0.19</v>
      </c>
      <c r="AK15" s="64">
        <v>84900</v>
      </c>
      <c r="AL15" s="64">
        <f t="shared" si="2"/>
        <v>101031</v>
      </c>
      <c r="AM15" s="65">
        <v>1</v>
      </c>
    </row>
    <row r="16" spans="1:39" x14ac:dyDescent="0.25">
      <c r="Y16" s="41" t="s">
        <v>101</v>
      </c>
      <c r="Z16">
        <v>8</v>
      </c>
      <c r="AA16" s="54">
        <v>560</v>
      </c>
      <c r="AH16" s="58" t="s">
        <v>127</v>
      </c>
      <c r="AI16" s="58" t="s">
        <v>137</v>
      </c>
      <c r="AJ16" s="59">
        <v>0.19</v>
      </c>
      <c r="AK16" s="60">
        <v>86730</v>
      </c>
      <c r="AL16" s="60">
        <f t="shared" si="2"/>
        <v>103208.7</v>
      </c>
      <c r="AM16" s="61">
        <v>1</v>
      </c>
    </row>
    <row r="17" spans="25:39" x14ac:dyDescent="0.25">
      <c r="Y17" s="41" t="s">
        <v>102</v>
      </c>
      <c r="Z17">
        <v>10</v>
      </c>
      <c r="AA17" s="54">
        <v>385</v>
      </c>
      <c r="AH17" s="62" t="s">
        <v>128</v>
      </c>
      <c r="AI17" s="62" t="s">
        <v>137</v>
      </c>
      <c r="AJ17" s="63">
        <v>0.19</v>
      </c>
      <c r="AK17" s="64">
        <v>113600</v>
      </c>
      <c r="AL17" s="64">
        <f t="shared" si="2"/>
        <v>135184</v>
      </c>
      <c r="AM17" s="65">
        <v>1</v>
      </c>
    </row>
    <row r="18" spans="25:39" x14ac:dyDescent="0.25">
      <c r="Y18" s="41" t="s">
        <v>103</v>
      </c>
      <c r="Z18">
        <v>25</v>
      </c>
      <c r="AA18" s="54">
        <v>219</v>
      </c>
      <c r="AH18" s="58" t="s">
        <v>129</v>
      </c>
      <c r="AI18" s="58" t="s">
        <v>137</v>
      </c>
      <c r="AJ18" s="59">
        <v>0.19</v>
      </c>
      <c r="AK18" s="60">
        <v>159900</v>
      </c>
      <c r="AL18" s="60">
        <f t="shared" si="2"/>
        <v>190281</v>
      </c>
      <c r="AM18" s="61">
        <v>0</v>
      </c>
    </row>
    <row r="19" spans="25:39" x14ac:dyDescent="0.25">
      <c r="Y19" s="41" t="s">
        <v>104</v>
      </c>
      <c r="Z19">
        <v>17</v>
      </c>
      <c r="AA19" s="54">
        <v>5300</v>
      </c>
      <c r="AH19" s="62" t="s">
        <v>130</v>
      </c>
      <c r="AI19" s="62" t="s">
        <v>141</v>
      </c>
      <c r="AJ19" s="63">
        <v>0.05</v>
      </c>
      <c r="AK19" s="64">
        <v>13800</v>
      </c>
      <c r="AL19" s="64">
        <f t="shared" si="2"/>
        <v>14490</v>
      </c>
      <c r="AM19" s="65">
        <v>1</v>
      </c>
    </row>
    <row r="20" spans="25:39" x14ac:dyDescent="0.25">
      <c r="Y20" s="41" t="s">
        <v>105</v>
      </c>
      <c r="Z20">
        <v>16</v>
      </c>
      <c r="AA20" s="54">
        <v>410</v>
      </c>
      <c r="AH20" s="58" t="s">
        <v>131</v>
      </c>
      <c r="AI20" s="58" t="s">
        <v>140</v>
      </c>
      <c r="AJ20" s="59">
        <v>0.05</v>
      </c>
      <c r="AK20" s="60">
        <v>9700</v>
      </c>
      <c r="AL20" s="60">
        <f t="shared" si="2"/>
        <v>10185</v>
      </c>
      <c r="AM20" s="61">
        <v>1</v>
      </c>
    </row>
    <row r="21" spans="25:39" x14ac:dyDescent="0.25">
      <c r="Y21" s="41" t="s">
        <v>106</v>
      </c>
      <c r="Z21">
        <v>6</v>
      </c>
      <c r="AA21" s="54">
        <v>700</v>
      </c>
      <c r="AH21" s="62" t="s">
        <v>132</v>
      </c>
      <c r="AI21" s="62" t="s">
        <v>139</v>
      </c>
      <c r="AJ21" s="63">
        <v>0.05</v>
      </c>
      <c r="AK21" s="64">
        <v>12000</v>
      </c>
      <c r="AL21" s="64">
        <f t="shared" si="2"/>
        <v>12600</v>
      </c>
      <c r="AM21" s="65">
        <v>1</v>
      </c>
    </row>
    <row r="22" spans="25:39" x14ac:dyDescent="0.25">
      <c r="Z22" s="22" t="s">
        <v>107</v>
      </c>
      <c r="AA22" s="24">
        <f>SUMPRODUCT(Z15:Z21,AA15:AA21)</f>
        <v>120815</v>
      </c>
      <c r="AH22" s="58" t="s">
        <v>133</v>
      </c>
      <c r="AI22" s="58" t="s">
        <v>139</v>
      </c>
      <c r="AJ22" s="59">
        <v>0.05</v>
      </c>
      <c r="AK22" s="60">
        <v>15600</v>
      </c>
      <c r="AL22" s="60">
        <f t="shared" si="2"/>
        <v>16380</v>
      </c>
      <c r="AM22" s="61">
        <v>1</v>
      </c>
    </row>
    <row r="23" spans="25:39" x14ac:dyDescent="0.25">
      <c r="AH23" s="62" t="s">
        <v>134</v>
      </c>
      <c r="AI23" s="62" t="s">
        <v>138</v>
      </c>
      <c r="AJ23" s="63">
        <v>0.05</v>
      </c>
      <c r="AK23" s="64">
        <v>1900</v>
      </c>
      <c r="AL23" s="64">
        <f t="shared" si="2"/>
        <v>1995</v>
      </c>
      <c r="AM23" s="65">
        <v>1</v>
      </c>
    </row>
    <row r="24" spans="25:39" x14ac:dyDescent="0.25">
      <c r="AH24" s="58" t="s">
        <v>135</v>
      </c>
      <c r="AI24" s="58" t="s">
        <v>138</v>
      </c>
      <c r="AJ24" s="59">
        <v>0.05</v>
      </c>
      <c r="AK24" s="60">
        <v>2100</v>
      </c>
      <c r="AL24" s="60">
        <f t="shared" si="2"/>
        <v>2205</v>
      </c>
      <c r="AM24" s="61">
        <v>1</v>
      </c>
    </row>
    <row r="25" spans="25:39" x14ac:dyDescent="0.25">
      <c r="AH25" s="62" t="s">
        <v>136</v>
      </c>
      <c r="AI25" s="62" t="s">
        <v>138</v>
      </c>
      <c r="AJ25" s="63">
        <v>0.05</v>
      </c>
      <c r="AK25" s="64">
        <v>4800</v>
      </c>
      <c r="AL25" s="64">
        <f t="shared" si="2"/>
        <v>5040</v>
      </c>
      <c r="AM25" s="65">
        <v>0</v>
      </c>
    </row>
    <row r="27" spans="25:39" x14ac:dyDescent="0.25">
      <c r="AL27" s="56"/>
    </row>
  </sheetData>
  <mergeCells count="22">
    <mergeCell ref="A1:B1"/>
    <mergeCell ref="D1:E1"/>
    <mergeCell ref="G1:H1"/>
    <mergeCell ref="J1:K1"/>
    <mergeCell ref="M1:N1"/>
    <mergeCell ref="AD1:AF1"/>
    <mergeCell ref="AH1:AM1"/>
    <mergeCell ref="P1:Q1"/>
    <mergeCell ref="S1:T1"/>
    <mergeCell ref="V1:W1"/>
    <mergeCell ref="Y1:AB1"/>
    <mergeCell ref="A2:B2"/>
    <mergeCell ref="AD2:AF2"/>
    <mergeCell ref="Z2:AA2"/>
    <mergeCell ref="V2:W2"/>
    <mergeCell ref="S2:T2"/>
    <mergeCell ref="P2:Q2"/>
    <mergeCell ref="AH2:AM2"/>
    <mergeCell ref="M2:N2"/>
    <mergeCell ref="J2:K2"/>
    <mergeCell ref="G2:H2"/>
    <mergeCell ref="D2:E2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J29"/>
  <sheetViews>
    <sheetView topLeftCell="D1" zoomScale="145" zoomScaleNormal="145" workbookViewId="0">
      <selection activeCell="K15" sqref="K15"/>
    </sheetView>
  </sheetViews>
  <sheetFormatPr defaultRowHeight="13.2" x14ac:dyDescent="0.25"/>
  <cols>
    <col min="2" max="2" width="10.6640625" customWidth="1"/>
    <col min="3" max="3" width="3.88671875" customWidth="1"/>
    <col min="5" max="5" width="10.33203125" bestFit="1" customWidth="1"/>
    <col min="6" max="6" width="3.88671875" customWidth="1"/>
    <col min="8" max="8" width="10.33203125" bestFit="1" customWidth="1"/>
    <col min="9" max="9" width="3.88671875" customWidth="1"/>
    <col min="11" max="11" width="10.33203125" bestFit="1" customWidth="1"/>
    <col min="12" max="12" width="3.88671875" customWidth="1"/>
    <col min="13" max="13" width="10.33203125" bestFit="1" customWidth="1"/>
    <col min="14" max="14" width="18.33203125" bestFit="1" customWidth="1"/>
    <col min="16" max="16" width="16.33203125" customWidth="1"/>
    <col min="17" max="17" width="3.88671875" customWidth="1"/>
    <col min="19" max="19" width="17.109375" customWidth="1"/>
    <col min="20" max="20" width="3.88671875" customWidth="1"/>
    <col min="22" max="22" width="20.21875" customWidth="1"/>
    <col min="23" max="23" width="3.88671875" customWidth="1"/>
    <col min="25" max="25" width="12.6640625" bestFit="1" customWidth="1"/>
    <col min="26" max="26" width="3.88671875" customWidth="1"/>
    <col min="29" max="29" width="3.88671875" customWidth="1"/>
    <col min="32" max="32" width="3.88671875" customWidth="1"/>
    <col min="36" max="36" width="21.33203125" customWidth="1"/>
  </cols>
  <sheetData>
    <row r="1" spans="1:36" ht="13.8" x14ac:dyDescent="0.25">
      <c r="A1" s="150" t="s">
        <v>142</v>
      </c>
      <c r="B1" s="150"/>
      <c r="D1" s="150" t="s">
        <v>144</v>
      </c>
      <c r="E1" s="150"/>
      <c r="G1" s="150" t="s">
        <v>145</v>
      </c>
      <c r="H1" s="150"/>
      <c r="J1" s="150" t="s">
        <v>146</v>
      </c>
      <c r="K1" s="150"/>
      <c r="M1" s="150" t="s">
        <v>147</v>
      </c>
      <c r="N1" s="150"/>
      <c r="O1" s="150"/>
      <c r="P1" s="150"/>
      <c r="R1" s="150" t="s">
        <v>149</v>
      </c>
      <c r="S1" s="150"/>
      <c r="U1" s="150" t="s">
        <v>150</v>
      </c>
      <c r="V1" s="150"/>
      <c r="X1" s="150" t="s">
        <v>151</v>
      </c>
      <c r="Y1" s="150"/>
      <c r="AA1" s="150" t="s">
        <v>152</v>
      </c>
      <c r="AB1" s="150"/>
      <c r="AD1" s="150" t="s">
        <v>153</v>
      </c>
      <c r="AE1" s="150"/>
      <c r="AG1" s="150" t="s">
        <v>158</v>
      </c>
      <c r="AH1" s="150"/>
      <c r="AI1" s="150"/>
      <c r="AJ1" s="150"/>
    </row>
    <row r="2" spans="1:36" s="134" customFormat="1" x14ac:dyDescent="0.25">
      <c r="A2" s="152" t="s">
        <v>307</v>
      </c>
      <c r="B2" s="152"/>
      <c r="D2" s="152" t="s">
        <v>308</v>
      </c>
      <c r="E2" s="152"/>
      <c r="G2" s="152" t="s">
        <v>309</v>
      </c>
      <c r="H2" s="152"/>
      <c r="J2" s="152" t="s">
        <v>310</v>
      </c>
      <c r="K2" s="152"/>
      <c r="M2" s="151" t="s">
        <v>311</v>
      </c>
      <c r="N2" s="151"/>
      <c r="O2" s="151"/>
      <c r="P2" s="151"/>
      <c r="R2" s="152" t="s">
        <v>312</v>
      </c>
      <c r="S2" s="152"/>
      <c r="U2" s="152" t="s">
        <v>313</v>
      </c>
      <c r="V2" s="152"/>
      <c r="X2" s="152" t="s">
        <v>314</v>
      </c>
      <c r="Y2" s="152"/>
      <c r="AA2" s="152" t="s">
        <v>315</v>
      </c>
      <c r="AB2" s="152"/>
      <c r="AD2" s="152" t="s">
        <v>316</v>
      </c>
      <c r="AE2" s="152"/>
      <c r="AG2" s="151" t="s">
        <v>317</v>
      </c>
      <c r="AH2" s="151"/>
      <c r="AI2" s="151"/>
      <c r="AJ2" s="151"/>
    </row>
    <row r="3" spans="1:36" x14ac:dyDescent="0.25">
      <c r="A3" s="22" t="s">
        <v>143</v>
      </c>
      <c r="B3" s="67">
        <f ca="1">TODAY()</f>
        <v>44985</v>
      </c>
      <c r="D3" s="22" t="s">
        <v>143</v>
      </c>
      <c r="E3" s="66">
        <v>44985</v>
      </c>
      <c r="G3" s="22" t="s">
        <v>143</v>
      </c>
      <c r="H3" s="66">
        <v>44985</v>
      </c>
      <c r="J3" s="22" t="s">
        <v>143</v>
      </c>
      <c r="K3" s="66">
        <v>44985</v>
      </c>
      <c r="M3" s="68" t="s">
        <v>50</v>
      </c>
      <c r="N3" s="69" t="s">
        <v>25</v>
      </c>
      <c r="O3" s="70" t="s">
        <v>148</v>
      </c>
      <c r="P3" s="71" t="s">
        <v>143</v>
      </c>
      <c r="R3" s="22" t="s">
        <v>143</v>
      </c>
      <c r="S3" s="66">
        <v>44985</v>
      </c>
      <c r="U3" s="22" t="s">
        <v>143</v>
      </c>
      <c r="V3" s="174">
        <f ca="1">NOW()</f>
        <v>44985.685101967596</v>
      </c>
      <c r="X3" s="22" t="s">
        <v>154</v>
      </c>
      <c r="Y3" s="169">
        <v>0.53148148148148155</v>
      </c>
      <c r="AA3" s="22" t="s">
        <v>154</v>
      </c>
      <c r="AB3" s="76">
        <v>0.53148148148148155</v>
      </c>
      <c r="AD3" s="22" t="s">
        <v>154</v>
      </c>
      <c r="AE3" s="76">
        <v>0.53148148148148155</v>
      </c>
      <c r="AG3" s="68" t="s">
        <v>155</v>
      </c>
      <c r="AH3" s="69" t="s">
        <v>156</v>
      </c>
      <c r="AI3" s="70" t="s">
        <v>157</v>
      </c>
      <c r="AJ3" s="71" t="s">
        <v>154</v>
      </c>
    </row>
    <row r="4" spans="1:36" x14ac:dyDescent="0.25">
      <c r="D4" s="22" t="s">
        <v>50</v>
      </c>
      <c r="E4" s="23">
        <f>DAY(E3)</f>
        <v>28</v>
      </c>
      <c r="G4" s="22" t="s">
        <v>25</v>
      </c>
      <c r="H4" s="23">
        <f>MONTH(H3)</f>
        <v>2</v>
      </c>
      <c r="J4" s="22" t="s">
        <v>148</v>
      </c>
      <c r="K4" s="23">
        <f>YEAR(K3)</f>
        <v>2023</v>
      </c>
      <c r="M4" s="72">
        <v>2</v>
      </c>
      <c r="N4" s="73">
        <v>3</v>
      </c>
      <c r="O4" s="74">
        <v>2008</v>
      </c>
      <c r="P4" s="75">
        <f>DATE(O4,N4,M4)</f>
        <v>39509</v>
      </c>
      <c r="R4" s="22" t="s">
        <v>50</v>
      </c>
      <c r="S4" s="23">
        <f>WEEKDAY(P8,2)</f>
        <v>3</v>
      </c>
      <c r="X4" s="22" t="s">
        <v>155</v>
      </c>
      <c r="Y4" s="23"/>
      <c r="AA4" s="22" t="s">
        <v>156</v>
      </c>
      <c r="AB4" s="23"/>
      <c r="AD4" s="22" t="s">
        <v>157</v>
      </c>
      <c r="AE4" s="23"/>
      <c r="AG4" s="72">
        <v>2</v>
      </c>
      <c r="AH4" s="73">
        <v>3</v>
      </c>
      <c r="AI4" s="74">
        <v>20</v>
      </c>
      <c r="AJ4" s="175">
        <f>TIME(AG4,AH4,AI4)</f>
        <v>8.564814814814814E-2</v>
      </c>
    </row>
    <row r="5" spans="1:36" x14ac:dyDescent="0.25">
      <c r="M5" s="72">
        <v>15</v>
      </c>
      <c r="N5" s="73">
        <v>6</v>
      </c>
      <c r="O5" s="74">
        <v>2008</v>
      </c>
      <c r="P5" s="75">
        <f t="shared" ref="P5:P7" si="0">DATE(O5,N5,M5)</f>
        <v>39614</v>
      </c>
      <c r="AG5" s="72">
        <v>2</v>
      </c>
      <c r="AH5" s="73">
        <v>3</v>
      </c>
      <c r="AI5" s="74">
        <v>20</v>
      </c>
      <c r="AJ5" s="75"/>
    </row>
    <row r="6" spans="1:36" x14ac:dyDescent="0.25">
      <c r="M6" s="72">
        <v>17</v>
      </c>
      <c r="N6" s="73">
        <v>8</v>
      </c>
      <c r="O6" s="74">
        <v>2008</v>
      </c>
      <c r="P6" s="75">
        <f t="shared" si="0"/>
        <v>39677</v>
      </c>
      <c r="AG6" s="72">
        <v>2</v>
      </c>
      <c r="AH6" s="73">
        <v>3</v>
      </c>
      <c r="AI6" s="74">
        <v>20</v>
      </c>
      <c r="AJ6" s="75"/>
    </row>
    <row r="7" spans="1:36" x14ac:dyDescent="0.25">
      <c r="M7" s="72">
        <v>31</v>
      </c>
      <c r="N7" s="73">
        <v>5</v>
      </c>
      <c r="O7" s="74">
        <v>2023</v>
      </c>
      <c r="P7" s="75">
        <f t="shared" si="0"/>
        <v>45077</v>
      </c>
      <c r="AG7" s="72">
        <v>2</v>
      </c>
      <c r="AH7" s="73">
        <v>3</v>
      </c>
      <c r="AI7" s="74">
        <v>20</v>
      </c>
      <c r="AJ7" s="75"/>
    </row>
    <row r="8" spans="1:36" x14ac:dyDescent="0.25">
      <c r="P8" s="173" t="str">
        <f>M7&amp;"."&amp;N7&amp;"."&amp;O7</f>
        <v>31.5.2023</v>
      </c>
      <c r="Y8">
        <f>1/24</f>
        <v>4.1666666666666664E-2</v>
      </c>
    </row>
    <row r="9" spans="1:36" x14ac:dyDescent="0.25">
      <c r="M9" s="66">
        <v>44926</v>
      </c>
      <c r="N9" s="131" t="s">
        <v>26</v>
      </c>
      <c r="O9" s="131" t="s">
        <v>401</v>
      </c>
      <c r="Y9">
        <f>1/24/60</f>
        <v>6.9444444444444436E-4</v>
      </c>
    </row>
    <row r="10" spans="1:36" x14ac:dyDescent="0.25">
      <c r="H10">
        <f>NETWORKDAYS(K3,N13)</f>
        <v>129</v>
      </c>
      <c r="M10" s="169">
        <v>44926</v>
      </c>
      <c r="N10" s="171">
        <v>31</v>
      </c>
      <c r="O10" s="172">
        <v>29</v>
      </c>
      <c r="P10" s="66">
        <f>M10+N10+O10</f>
        <v>44986</v>
      </c>
      <c r="Y10">
        <f>1/24/60/60</f>
        <v>1.1574074074074073E-5</v>
      </c>
    </row>
    <row r="11" spans="1:36" x14ac:dyDescent="0.25">
      <c r="D11" s="131" t="s">
        <v>400</v>
      </c>
      <c r="H11">
        <f>NETWORKDAYS.INTL(K3,N13,17)</f>
        <v>155</v>
      </c>
      <c r="J11" s="131" t="s">
        <v>405</v>
      </c>
    </row>
    <row r="12" spans="1:36" x14ac:dyDescent="0.25">
      <c r="J12">
        <f>_xlfn.ISOWEEKNUM(K3)</f>
        <v>9</v>
      </c>
      <c r="M12" s="131" t="s">
        <v>403</v>
      </c>
      <c r="N12" s="131" t="s">
        <v>404</v>
      </c>
    </row>
    <row r="13" spans="1:36" x14ac:dyDescent="0.25">
      <c r="M13" s="66">
        <f>EOMONTH(K3,0)</f>
        <v>44985</v>
      </c>
      <c r="N13" s="176">
        <f>EDATE(K3,6)-Y10</f>
        <v>45165.999988425923</v>
      </c>
    </row>
    <row r="29" spans="22:22" x14ac:dyDescent="0.25">
      <c r="V29" s="132"/>
    </row>
  </sheetData>
  <mergeCells count="22">
    <mergeCell ref="AG1:AJ1"/>
    <mergeCell ref="A1:B1"/>
    <mergeCell ref="D1:E1"/>
    <mergeCell ref="G1:H1"/>
    <mergeCell ref="J1:K1"/>
    <mergeCell ref="M1:P1"/>
    <mergeCell ref="R1:S1"/>
    <mergeCell ref="U1:V1"/>
    <mergeCell ref="X1:Y1"/>
    <mergeCell ref="AA1:AB1"/>
    <mergeCell ref="AD1:AE1"/>
    <mergeCell ref="AG2:AJ2"/>
    <mergeCell ref="D2:E2"/>
    <mergeCell ref="A2:B2"/>
    <mergeCell ref="AD2:AE2"/>
    <mergeCell ref="AA2:AB2"/>
    <mergeCell ref="X2:Y2"/>
    <mergeCell ref="U2:V2"/>
    <mergeCell ref="R2:S2"/>
    <mergeCell ref="M2:P2"/>
    <mergeCell ref="J2:K2"/>
    <mergeCell ref="G2:H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23"/>
  <sheetViews>
    <sheetView topLeftCell="Y1" zoomScale="145" zoomScaleNormal="145" workbookViewId="0">
      <selection activeCell="AE4" sqref="AE4:AE12"/>
    </sheetView>
  </sheetViews>
  <sheetFormatPr defaultRowHeight="13.2" x14ac:dyDescent="0.25"/>
  <cols>
    <col min="1" max="1" width="14.33203125" customWidth="1"/>
    <col min="3" max="3" width="4.88671875" customWidth="1"/>
    <col min="4" max="4" width="10" bestFit="1" customWidth="1"/>
    <col min="5" max="5" width="10.44140625" customWidth="1"/>
    <col min="6" max="6" width="4.88671875" customWidth="1"/>
    <col min="7" max="8" width="10.44140625" customWidth="1"/>
    <col min="9" max="9" width="4.88671875" customWidth="1"/>
    <col min="10" max="10" width="10.88671875" customWidth="1"/>
    <col min="11" max="11" width="12" customWidth="1"/>
    <col min="12" max="12" width="4.88671875" customWidth="1"/>
    <col min="15" max="15" width="4.88671875" customWidth="1"/>
    <col min="18" max="18" width="4.88671875" customWidth="1"/>
    <col min="19" max="19" width="9.5546875" customWidth="1"/>
    <col min="20" max="20" width="4.88671875" customWidth="1"/>
    <col min="23" max="23" width="4.88671875" customWidth="1"/>
    <col min="24" max="24" width="9.6640625" customWidth="1"/>
    <col min="25" max="25" width="11.88671875" customWidth="1"/>
    <col min="26" max="26" width="12.109375" customWidth="1"/>
    <col min="27" max="27" width="4.88671875" customWidth="1"/>
  </cols>
  <sheetData>
    <row r="1" spans="1:31" ht="13.8" x14ac:dyDescent="0.25">
      <c r="A1" s="150" t="s">
        <v>159</v>
      </c>
      <c r="B1" s="150"/>
      <c r="D1" s="150" t="s">
        <v>168</v>
      </c>
      <c r="E1" s="150"/>
      <c r="G1" s="150" t="s">
        <v>169</v>
      </c>
      <c r="H1" s="150"/>
      <c r="J1" s="150" t="s">
        <v>173</v>
      </c>
      <c r="K1" s="150"/>
      <c r="M1" s="150" t="s">
        <v>175</v>
      </c>
      <c r="N1" s="150"/>
      <c r="P1" s="150" t="s">
        <v>176</v>
      </c>
      <c r="Q1" s="150"/>
      <c r="S1" s="48" t="s">
        <v>178</v>
      </c>
      <c r="T1" s="55"/>
      <c r="U1" s="150" t="s">
        <v>180</v>
      </c>
      <c r="V1" s="150"/>
      <c r="X1" s="150" t="s">
        <v>182</v>
      </c>
      <c r="Y1" s="150"/>
      <c r="Z1" s="150"/>
      <c r="AB1" s="150" t="s">
        <v>190</v>
      </c>
      <c r="AC1" s="150"/>
      <c r="AD1" s="150"/>
      <c r="AE1" s="55"/>
    </row>
    <row r="2" spans="1:31" s="134" customFormat="1" ht="44.25" customHeight="1" x14ac:dyDescent="0.25">
      <c r="A2" s="152" t="s">
        <v>159</v>
      </c>
      <c r="B2" s="152"/>
      <c r="D2" s="152" t="s">
        <v>168</v>
      </c>
      <c r="E2" s="152"/>
      <c r="G2" s="152" t="s">
        <v>169</v>
      </c>
      <c r="H2" s="152"/>
      <c r="J2" s="150" t="s">
        <v>173</v>
      </c>
      <c r="K2" s="150"/>
      <c r="M2" s="150" t="s">
        <v>175</v>
      </c>
      <c r="N2" s="150"/>
      <c r="P2" s="153" t="s">
        <v>318</v>
      </c>
      <c r="Q2" s="152"/>
      <c r="S2" s="134" t="s">
        <v>178</v>
      </c>
      <c r="U2" s="153" t="s">
        <v>319</v>
      </c>
      <c r="V2" s="152"/>
      <c r="X2" s="150" t="s">
        <v>182</v>
      </c>
      <c r="Y2" s="150"/>
      <c r="Z2" s="150"/>
      <c r="AB2" s="152" t="s">
        <v>320</v>
      </c>
      <c r="AC2" s="152"/>
      <c r="AD2" s="152"/>
    </row>
    <row r="3" spans="1:31" x14ac:dyDescent="0.25">
      <c r="A3" s="46" t="s">
        <v>96</v>
      </c>
      <c r="B3" s="46" t="s">
        <v>161</v>
      </c>
      <c r="D3" s="46" t="s">
        <v>170</v>
      </c>
      <c r="E3" s="46" t="s">
        <v>41</v>
      </c>
      <c r="G3" s="46" t="s">
        <v>170</v>
      </c>
      <c r="H3" s="46" t="s">
        <v>41</v>
      </c>
      <c r="J3" s="46" t="s">
        <v>170</v>
      </c>
      <c r="K3" s="46" t="s">
        <v>41</v>
      </c>
      <c r="M3" s="46" t="s">
        <v>170</v>
      </c>
      <c r="N3" s="46" t="s">
        <v>41</v>
      </c>
      <c r="P3" s="46" t="s">
        <v>170</v>
      </c>
      <c r="Q3" s="46" t="s">
        <v>41</v>
      </c>
      <c r="S3" s="46" t="s">
        <v>179</v>
      </c>
      <c r="U3" s="46" t="s">
        <v>8</v>
      </c>
      <c r="V3" s="46" t="s">
        <v>179</v>
      </c>
      <c r="X3" s="155" t="s">
        <v>183</v>
      </c>
      <c r="Y3" s="155"/>
      <c r="Z3" s="155"/>
      <c r="AB3" s="46" t="s">
        <v>191</v>
      </c>
      <c r="AC3" s="46" t="s">
        <v>192</v>
      </c>
      <c r="AD3" s="46" t="s">
        <v>181</v>
      </c>
    </row>
    <row r="4" spans="1:31" x14ac:dyDescent="0.25">
      <c r="A4" s="41" t="s">
        <v>160</v>
      </c>
      <c r="B4" s="41">
        <v>25</v>
      </c>
      <c r="D4" s="41" t="s">
        <v>34</v>
      </c>
      <c r="E4" s="77">
        <v>15300</v>
      </c>
      <c r="G4" s="41" t="s">
        <v>34</v>
      </c>
      <c r="H4" s="77">
        <v>15300</v>
      </c>
      <c r="J4" s="41" t="s">
        <v>34</v>
      </c>
      <c r="K4" s="77">
        <v>15300</v>
      </c>
      <c r="M4" s="41" t="s">
        <v>34</v>
      </c>
      <c r="N4" s="77">
        <v>15300</v>
      </c>
      <c r="P4" s="41" t="s">
        <v>34</v>
      </c>
      <c r="Q4" s="77">
        <v>15300</v>
      </c>
      <c r="S4" s="49">
        <v>5</v>
      </c>
      <c r="U4">
        <v>1</v>
      </c>
      <c r="V4">
        <v>5</v>
      </c>
      <c r="X4" s="46" t="s">
        <v>25</v>
      </c>
      <c r="Y4" s="46" t="s">
        <v>184</v>
      </c>
      <c r="Z4" s="46" t="s">
        <v>185</v>
      </c>
      <c r="AB4">
        <v>38</v>
      </c>
      <c r="AC4" s="84">
        <v>20</v>
      </c>
      <c r="AD4" s="86">
        <f t="array" ref="AD4:AD12">FREQUENCY(AB4:AB13,AC4:AC12)</f>
        <v>1</v>
      </c>
    </row>
    <row r="5" spans="1:31" x14ac:dyDescent="0.25">
      <c r="A5" s="41" t="s">
        <v>162</v>
      </c>
      <c r="B5" s="41">
        <v>15</v>
      </c>
      <c r="D5" s="41" t="s">
        <v>35</v>
      </c>
      <c r="E5" s="77">
        <v>11600</v>
      </c>
      <c r="G5" s="41" t="s">
        <v>35</v>
      </c>
      <c r="H5" s="77">
        <v>11600</v>
      </c>
      <c r="J5" s="41" t="s">
        <v>35</v>
      </c>
      <c r="K5" s="77">
        <v>11600</v>
      </c>
      <c r="M5" s="41" t="s">
        <v>35</v>
      </c>
      <c r="N5" s="77">
        <v>11600</v>
      </c>
      <c r="P5" s="41" t="s">
        <v>35</v>
      </c>
      <c r="Q5" s="77">
        <v>11600</v>
      </c>
      <c r="S5" s="49">
        <v>3</v>
      </c>
      <c r="U5">
        <v>2</v>
      </c>
      <c r="V5">
        <v>3</v>
      </c>
      <c r="X5" s="41" t="s">
        <v>34</v>
      </c>
      <c r="Y5" s="81">
        <v>43.5</v>
      </c>
      <c r="Z5" s="79">
        <v>700</v>
      </c>
      <c r="AB5">
        <v>44</v>
      </c>
      <c r="AC5" s="84">
        <v>30</v>
      </c>
      <c r="AD5" s="86">
        <v>1</v>
      </c>
    </row>
    <row r="6" spans="1:31" x14ac:dyDescent="0.25">
      <c r="A6" s="41" t="s">
        <v>163</v>
      </c>
      <c r="B6" s="41">
        <v>30</v>
      </c>
      <c r="D6" s="41" t="s">
        <v>36</v>
      </c>
      <c r="E6" s="77">
        <v>12900</v>
      </c>
      <c r="G6" s="41" t="s">
        <v>36</v>
      </c>
      <c r="H6" s="77">
        <v>12900</v>
      </c>
      <c r="J6" s="41" t="s">
        <v>36</v>
      </c>
      <c r="K6" s="77">
        <v>12900</v>
      </c>
      <c r="M6" s="41" t="s">
        <v>36</v>
      </c>
      <c r="N6" s="77">
        <v>12900</v>
      </c>
      <c r="P6" s="41" t="s">
        <v>36</v>
      </c>
      <c r="Q6" s="77">
        <v>12900</v>
      </c>
      <c r="S6" s="49">
        <v>5</v>
      </c>
      <c r="U6">
        <v>3</v>
      </c>
      <c r="V6">
        <v>6</v>
      </c>
      <c r="X6" s="41" t="s">
        <v>35</v>
      </c>
      <c r="Y6" s="81">
        <v>40</v>
      </c>
      <c r="Z6" s="79">
        <v>600</v>
      </c>
      <c r="AB6">
        <v>18</v>
      </c>
      <c r="AC6" s="84">
        <v>40</v>
      </c>
      <c r="AD6" s="86">
        <v>2</v>
      </c>
    </row>
    <row r="7" spans="1:31" x14ac:dyDescent="0.25">
      <c r="A7" s="41" t="s">
        <v>160</v>
      </c>
      <c r="B7" s="41">
        <v>55</v>
      </c>
      <c r="D7" s="41" t="s">
        <v>37</v>
      </c>
      <c r="E7" s="77">
        <v>18100</v>
      </c>
      <c r="G7" s="41" t="s">
        <v>37</v>
      </c>
      <c r="H7" s="77">
        <v>18100</v>
      </c>
      <c r="J7" s="41" t="s">
        <v>37</v>
      </c>
      <c r="K7" s="77">
        <v>18100</v>
      </c>
      <c r="M7" s="41" t="s">
        <v>37</v>
      </c>
      <c r="N7" s="77">
        <v>18100</v>
      </c>
      <c r="P7" s="41" t="s">
        <v>37</v>
      </c>
      <c r="Q7" s="77">
        <v>18100</v>
      </c>
      <c r="S7" s="49">
        <v>3</v>
      </c>
      <c r="U7">
        <v>4</v>
      </c>
      <c r="V7">
        <v>3</v>
      </c>
      <c r="X7" s="41" t="s">
        <v>36</v>
      </c>
      <c r="Y7" s="81">
        <v>50.5</v>
      </c>
      <c r="Z7" s="79">
        <v>777</v>
      </c>
      <c r="AB7">
        <v>21</v>
      </c>
      <c r="AC7" s="84">
        <v>45</v>
      </c>
      <c r="AD7" s="86">
        <v>1</v>
      </c>
    </row>
    <row r="8" spans="1:31" x14ac:dyDescent="0.25">
      <c r="A8" s="41" t="s">
        <v>164</v>
      </c>
      <c r="B8" s="41">
        <v>45</v>
      </c>
      <c r="D8" s="41" t="s">
        <v>38</v>
      </c>
      <c r="E8" s="77">
        <v>14790</v>
      </c>
      <c r="G8" s="41" t="s">
        <v>38</v>
      </c>
      <c r="H8" s="77">
        <v>14790</v>
      </c>
      <c r="J8" s="41" t="s">
        <v>38</v>
      </c>
      <c r="K8" s="77">
        <v>14790</v>
      </c>
      <c r="M8" s="41" t="s">
        <v>38</v>
      </c>
      <c r="N8" s="77">
        <v>14790</v>
      </c>
      <c r="P8" s="41" t="s">
        <v>38</v>
      </c>
      <c r="Q8" s="77">
        <v>14790</v>
      </c>
      <c r="S8" s="49">
        <v>5</v>
      </c>
      <c r="U8">
        <v>5</v>
      </c>
      <c r="V8">
        <v>8</v>
      </c>
      <c r="X8" s="41" t="s">
        <v>37</v>
      </c>
      <c r="Y8" s="81">
        <v>47</v>
      </c>
      <c r="Z8" s="79">
        <v>780</v>
      </c>
      <c r="AB8">
        <v>35</v>
      </c>
      <c r="AC8" s="84">
        <v>50</v>
      </c>
      <c r="AD8" s="86">
        <v>2</v>
      </c>
    </row>
    <row r="9" spans="1:31" x14ac:dyDescent="0.25">
      <c r="A9" s="41" t="s">
        <v>160</v>
      </c>
      <c r="B9" s="41">
        <v>8</v>
      </c>
      <c r="D9" s="41" t="s">
        <v>39</v>
      </c>
      <c r="E9" s="77">
        <v>11500</v>
      </c>
      <c r="G9" s="41" t="s">
        <v>39</v>
      </c>
      <c r="H9" s="77">
        <v>11500</v>
      </c>
      <c r="J9" s="41" t="s">
        <v>39</v>
      </c>
      <c r="K9" s="77">
        <v>11500</v>
      </c>
      <c r="M9" s="41" t="s">
        <v>39</v>
      </c>
      <c r="N9" s="77">
        <v>11500</v>
      </c>
      <c r="P9" s="41" t="s">
        <v>39</v>
      </c>
      <c r="Q9" s="77">
        <v>11500</v>
      </c>
      <c r="S9" s="49">
        <v>3</v>
      </c>
      <c r="U9">
        <v>6</v>
      </c>
      <c r="V9">
        <v>3</v>
      </c>
      <c r="X9" s="41" t="s">
        <v>38</v>
      </c>
      <c r="Y9" s="81">
        <v>61</v>
      </c>
      <c r="Z9" s="79">
        <v>953</v>
      </c>
      <c r="AB9">
        <v>68</v>
      </c>
      <c r="AC9" s="84">
        <v>55</v>
      </c>
      <c r="AD9" s="86">
        <v>1</v>
      </c>
    </row>
    <row r="10" spans="1:31" x14ac:dyDescent="0.25">
      <c r="A10" s="41" t="s">
        <v>165</v>
      </c>
      <c r="B10" s="41">
        <v>66</v>
      </c>
      <c r="D10" s="22" t="s">
        <v>171</v>
      </c>
      <c r="E10" s="78"/>
      <c r="G10" s="22" t="s">
        <v>172</v>
      </c>
      <c r="H10" s="78"/>
      <c r="J10" s="22" t="s">
        <v>174</v>
      </c>
      <c r="K10" s="78">
        <f>LARGE(K4:K9,5)</f>
        <v>11600</v>
      </c>
      <c r="M10" s="22" t="s">
        <v>174</v>
      </c>
      <c r="N10" s="78"/>
      <c r="P10" s="22" t="s">
        <v>177</v>
      </c>
      <c r="Q10" s="78">
        <f>AVERAGE(Q4:Q9)</f>
        <v>14031.666666666666</v>
      </c>
      <c r="S10" s="49">
        <v>5</v>
      </c>
      <c r="U10">
        <v>7</v>
      </c>
      <c r="V10">
        <v>6</v>
      </c>
      <c r="X10" s="41" t="s">
        <v>39</v>
      </c>
      <c r="Y10" s="81">
        <v>54</v>
      </c>
      <c r="Z10" s="79">
        <v>775</v>
      </c>
      <c r="AB10">
        <v>50</v>
      </c>
      <c r="AC10" s="84">
        <v>60</v>
      </c>
      <c r="AD10" s="86">
        <v>1</v>
      </c>
    </row>
    <row r="11" spans="1:31" x14ac:dyDescent="0.25">
      <c r="A11" s="22" t="s">
        <v>166</v>
      </c>
      <c r="B11" s="50">
        <f>COUNTIF(A4:A10,"jab*")</f>
        <v>3</v>
      </c>
      <c r="Q11">
        <f>AVERAGEIFS(Q4:Q9,P4:P9,"????n")</f>
        <v>16700</v>
      </c>
      <c r="S11" s="49">
        <v>3</v>
      </c>
      <c r="U11">
        <v>8</v>
      </c>
      <c r="V11">
        <v>3</v>
      </c>
      <c r="X11" s="41" t="s">
        <v>44</v>
      </c>
      <c r="Y11" s="81">
        <v>57.5</v>
      </c>
      <c r="Z11" s="79">
        <v>895</v>
      </c>
      <c r="AB11">
        <v>52</v>
      </c>
      <c r="AC11" s="84">
        <v>65</v>
      </c>
      <c r="AD11" s="86">
        <v>0</v>
      </c>
    </row>
    <row r="12" spans="1:31" x14ac:dyDescent="0.25">
      <c r="A12" s="22" t="s">
        <v>167</v>
      </c>
      <c r="B12" s="23">
        <f>COUNTIF(B4:B10,"&gt;20")</f>
        <v>5</v>
      </c>
      <c r="S12" s="49">
        <v>5</v>
      </c>
      <c r="U12">
        <v>9</v>
      </c>
      <c r="V12">
        <v>4</v>
      </c>
      <c r="X12" s="41" t="s">
        <v>45</v>
      </c>
      <c r="Y12" s="81">
        <v>71.5</v>
      </c>
      <c r="Z12" s="79">
        <v>1130</v>
      </c>
      <c r="AB12">
        <v>59</v>
      </c>
      <c r="AC12" s="85">
        <v>70</v>
      </c>
      <c r="AD12" s="86">
        <v>1</v>
      </c>
    </row>
    <row r="13" spans="1:31" x14ac:dyDescent="0.25">
      <c r="A13">
        <f>COUNTIFS(A4:A10,"jablka",B4:B10,"&gt;20")</f>
        <v>2</v>
      </c>
      <c r="S13" s="49">
        <v>3</v>
      </c>
      <c r="U13">
        <v>10</v>
      </c>
      <c r="V13" s="131" t="s">
        <v>407</v>
      </c>
      <c r="X13" s="41" t="s">
        <v>46</v>
      </c>
      <c r="Y13" s="81">
        <v>64.5</v>
      </c>
      <c r="Z13" s="79">
        <v>947</v>
      </c>
      <c r="AB13">
        <v>48</v>
      </c>
    </row>
    <row r="14" spans="1:31" x14ac:dyDescent="0.25">
      <c r="S14" s="23"/>
      <c r="U14" s="22" t="s">
        <v>181</v>
      </c>
      <c r="V14" s="78">
        <f>COUNT(V4:V13)</f>
        <v>9</v>
      </c>
      <c r="X14" s="41" t="s">
        <v>47</v>
      </c>
      <c r="Y14" s="81">
        <v>68</v>
      </c>
      <c r="Z14" s="79">
        <v>1076</v>
      </c>
    </row>
    <row r="15" spans="1:31" x14ac:dyDescent="0.25">
      <c r="S15">
        <f>MODE(S4:S13)</f>
        <v>5</v>
      </c>
      <c r="U15" s="131" t="s">
        <v>406</v>
      </c>
      <c r="V15">
        <f>COUNTA(V4:V13)</f>
        <v>10</v>
      </c>
      <c r="X15" s="41" t="s">
        <v>48</v>
      </c>
      <c r="Y15" s="81">
        <v>78.5</v>
      </c>
      <c r="Z15" s="79">
        <v>1300</v>
      </c>
    </row>
    <row r="16" spans="1:31" x14ac:dyDescent="0.25">
      <c r="X16" s="41" t="s">
        <v>49</v>
      </c>
      <c r="Y16" s="81">
        <v>75</v>
      </c>
      <c r="Z16" s="79">
        <v>1189</v>
      </c>
    </row>
    <row r="17" spans="24:26" x14ac:dyDescent="0.25">
      <c r="X17" s="41" t="s">
        <v>34</v>
      </c>
      <c r="Y17" s="81">
        <v>85.5</v>
      </c>
      <c r="Z17" s="79">
        <v>1298</v>
      </c>
    </row>
    <row r="18" spans="24:26" x14ac:dyDescent="0.25">
      <c r="X18" s="41" t="s">
        <v>35</v>
      </c>
      <c r="Y18" s="81">
        <v>82</v>
      </c>
      <c r="Z18" s="79">
        <v>1307</v>
      </c>
    </row>
    <row r="19" spans="24:26" x14ac:dyDescent="0.25">
      <c r="X19" s="41" t="s">
        <v>36</v>
      </c>
      <c r="Y19" s="81">
        <v>89</v>
      </c>
      <c r="Z19" s="79">
        <v>1425</v>
      </c>
    </row>
    <row r="20" spans="24:26" x14ac:dyDescent="0.25">
      <c r="Y20" s="82" t="s">
        <v>186</v>
      </c>
      <c r="Z20" s="79" t="s">
        <v>187</v>
      </c>
    </row>
    <row r="22" spans="24:26" x14ac:dyDescent="0.25">
      <c r="X22" s="154" t="s">
        <v>188</v>
      </c>
      <c r="Y22" s="154"/>
      <c r="Z22" s="52">
        <v>100</v>
      </c>
    </row>
    <row r="23" spans="24:26" x14ac:dyDescent="0.25">
      <c r="X23" s="154" t="s">
        <v>189</v>
      </c>
      <c r="Y23" s="154"/>
      <c r="Z23" s="53">
        <f>FORECAST(Z22,Z5:Z19,Y5:Y19)</f>
        <v>1587.0083333333332</v>
      </c>
    </row>
  </sheetData>
  <mergeCells count="21">
    <mergeCell ref="P1:Q1"/>
    <mergeCell ref="A1:B1"/>
    <mergeCell ref="D1:E1"/>
    <mergeCell ref="G1:H1"/>
    <mergeCell ref="J1:K1"/>
    <mergeCell ref="M1:N1"/>
    <mergeCell ref="X23:Y23"/>
    <mergeCell ref="AB1:AD1"/>
    <mergeCell ref="U1:V1"/>
    <mergeCell ref="X3:Z3"/>
    <mergeCell ref="X1:Z1"/>
    <mergeCell ref="X22:Y22"/>
    <mergeCell ref="AB2:AD2"/>
    <mergeCell ref="X2:Z2"/>
    <mergeCell ref="U2:V2"/>
    <mergeCell ref="A2:B2"/>
    <mergeCell ref="P2:Q2"/>
    <mergeCell ref="M2:N2"/>
    <mergeCell ref="J2:K2"/>
    <mergeCell ref="G2:H2"/>
    <mergeCell ref="D2:E2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P7"/>
  <sheetViews>
    <sheetView zoomScale="190" zoomScaleNormal="190" workbookViewId="0">
      <selection activeCell="A7" sqref="A7"/>
    </sheetView>
  </sheetViews>
  <sheetFormatPr defaultRowHeight="13.2" x14ac:dyDescent="0.25"/>
  <cols>
    <col min="3" max="3" width="3.44140625" customWidth="1"/>
    <col min="4" max="4" width="14.109375" bestFit="1" customWidth="1"/>
    <col min="6" max="6" width="3.44140625" customWidth="1"/>
    <col min="7" max="7" width="12.6640625" customWidth="1"/>
    <col min="9" max="9" width="3.44140625" customWidth="1"/>
    <col min="10" max="10" width="13.6640625" bestFit="1" customWidth="1"/>
    <col min="11" max="11" width="11.5546875" customWidth="1"/>
    <col min="12" max="12" width="13.44140625" customWidth="1"/>
    <col min="13" max="13" width="3.44140625" customWidth="1"/>
    <col min="14" max="14" width="13.6640625" bestFit="1" customWidth="1"/>
    <col min="16" max="16" width="3.44140625" customWidth="1"/>
    <col min="17" max="17" width="13.6640625" bestFit="1" customWidth="1"/>
    <col min="18" max="18" width="10.33203125" customWidth="1"/>
    <col min="19" max="19" width="3.44140625" customWidth="1"/>
    <col min="20" max="20" width="13.6640625" bestFit="1" customWidth="1"/>
    <col min="21" max="21" width="10.5546875" customWidth="1"/>
    <col min="22" max="22" width="3.44140625" customWidth="1"/>
    <col min="24" max="24" width="11.109375" customWidth="1"/>
    <col min="25" max="25" width="3.44140625" customWidth="1"/>
    <col min="26" max="26" width="11.6640625" customWidth="1"/>
    <col min="27" max="27" width="12.5546875" customWidth="1"/>
    <col min="28" max="28" width="3.44140625" customWidth="1"/>
    <col min="31" max="31" width="3.44140625" customWidth="1"/>
    <col min="34" max="34" width="3.44140625" customWidth="1"/>
    <col min="37" max="37" width="3.88671875" customWidth="1"/>
    <col min="40" max="40" width="3.88671875" customWidth="1"/>
  </cols>
  <sheetData>
    <row r="1" spans="1:42" ht="13.8" x14ac:dyDescent="0.25">
      <c r="A1" s="150" t="s">
        <v>193</v>
      </c>
      <c r="B1" s="150"/>
      <c r="D1" s="150" t="s">
        <v>196</v>
      </c>
      <c r="E1" s="150"/>
      <c r="G1" s="150" t="s">
        <v>198</v>
      </c>
      <c r="H1" s="150"/>
      <c r="J1" s="150" t="s">
        <v>200</v>
      </c>
      <c r="K1" s="150"/>
      <c r="L1" s="150"/>
      <c r="N1" s="150" t="s">
        <v>205</v>
      </c>
      <c r="O1" s="150"/>
      <c r="Q1" s="150" t="s">
        <v>206</v>
      </c>
      <c r="R1" s="150"/>
      <c r="T1" s="150" t="s">
        <v>207</v>
      </c>
      <c r="U1" s="150"/>
      <c r="W1" s="150" t="s">
        <v>208</v>
      </c>
      <c r="X1" s="150"/>
      <c r="Z1" s="150" t="s">
        <v>211</v>
      </c>
      <c r="AA1" s="150"/>
      <c r="AC1" s="150" t="s">
        <v>212</v>
      </c>
      <c r="AD1" s="150"/>
      <c r="AF1" s="150" t="s">
        <v>213</v>
      </c>
      <c r="AG1" s="150"/>
      <c r="AI1" s="150" t="s">
        <v>214</v>
      </c>
      <c r="AJ1" s="150"/>
      <c r="AL1" s="152" t="s">
        <v>321</v>
      </c>
      <c r="AM1" s="152"/>
      <c r="AN1" s="134"/>
      <c r="AO1" s="152" t="s">
        <v>322</v>
      </c>
      <c r="AP1" s="152"/>
    </row>
    <row r="2" spans="1:42" s="134" customFormat="1" ht="57.6" customHeight="1" x14ac:dyDescent="0.25">
      <c r="A2" s="156" t="s">
        <v>402</v>
      </c>
      <c r="B2" s="150"/>
      <c r="D2" s="152" t="s">
        <v>326</v>
      </c>
      <c r="E2" s="152"/>
      <c r="G2" s="152" t="s">
        <v>327</v>
      </c>
      <c r="H2" s="152"/>
      <c r="I2" s="152"/>
      <c r="J2" s="152" t="s">
        <v>328</v>
      </c>
      <c r="K2" s="152"/>
      <c r="L2" s="152"/>
      <c r="N2" s="152" t="s">
        <v>329</v>
      </c>
      <c r="O2" s="152"/>
      <c r="Q2" s="152" t="s">
        <v>330</v>
      </c>
      <c r="R2" s="152"/>
      <c r="T2" s="152" t="s">
        <v>331</v>
      </c>
      <c r="U2" s="152"/>
      <c r="W2" s="152" t="s">
        <v>332</v>
      </c>
      <c r="X2" s="152"/>
      <c r="Z2" s="152" t="s">
        <v>333</v>
      </c>
      <c r="AA2" s="152"/>
      <c r="AC2" s="152" t="s">
        <v>334</v>
      </c>
      <c r="AD2" s="152"/>
      <c r="AF2" s="152" t="s">
        <v>335</v>
      </c>
      <c r="AG2" s="152"/>
      <c r="AI2" s="152" t="s">
        <v>336</v>
      </c>
      <c r="AJ2" s="152"/>
      <c r="AL2" s="152" t="s">
        <v>323</v>
      </c>
      <c r="AM2" s="152"/>
      <c r="AO2" s="152" t="s">
        <v>324</v>
      </c>
      <c r="AP2" s="152"/>
    </row>
    <row r="3" spans="1:42" x14ac:dyDescent="0.25">
      <c r="A3" s="41" t="s">
        <v>194</v>
      </c>
      <c r="D3" s="41" t="s">
        <v>197</v>
      </c>
      <c r="E3" s="86"/>
      <c r="G3" s="41" t="s">
        <v>199</v>
      </c>
      <c r="H3" s="86"/>
      <c r="K3" s="46" t="s">
        <v>202</v>
      </c>
      <c r="L3" s="46" t="s">
        <v>203</v>
      </c>
      <c r="O3" s="46" t="s">
        <v>204</v>
      </c>
      <c r="R3" s="46" t="s">
        <v>202</v>
      </c>
      <c r="U3" s="46" t="s">
        <v>203</v>
      </c>
      <c r="W3" s="46" t="s">
        <v>209</v>
      </c>
      <c r="X3" s="46" t="s">
        <v>210</v>
      </c>
      <c r="Z3" s="46" t="s">
        <v>210</v>
      </c>
      <c r="AA3" s="46" t="s">
        <v>209</v>
      </c>
      <c r="AC3" s="83" t="s">
        <v>215</v>
      </c>
      <c r="AD3" s="23"/>
      <c r="AF3" s="22" t="s">
        <v>216</v>
      </c>
      <c r="AG3" s="23"/>
      <c r="AI3" s="22" t="s">
        <v>217</v>
      </c>
      <c r="AJ3" s="23"/>
      <c r="AL3" s="134" t="s">
        <v>325</v>
      </c>
      <c r="AM3" s="134"/>
      <c r="AN3" s="134"/>
      <c r="AO3" s="134" t="s">
        <v>325</v>
      </c>
    </row>
    <row r="4" spans="1:42" x14ac:dyDescent="0.25">
      <c r="A4" s="87" t="s">
        <v>195</v>
      </c>
      <c r="E4" s="86"/>
      <c r="H4" s="86"/>
      <c r="J4" s="22" t="s">
        <v>201</v>
      </c>
      <c r="K4" s="86"/>
      <c r="L4" s="86"/>
      <c r="N4" s="22" t="s">
        <v>201</v>
      </c>
      <c r="O4" s="86"/>
      <c r="Q4" s="22" t="s">
        <v>201</v>
      </c>
      <c r="R4" s="86"/>
      <c r="T4" s="22" t="s">
        <v>201</v>
      </c>
      <c r="U4" s="86"/>
      <c r="W4" s="25">
        <v>125.33</v>
      </c>
      <c r="X4" s="23"/>
      <c r="Z4">
        <v>568</v>
      </c>
      <c r="AA4" s="23"/>
    </row>
    <row r="5" spans="1:42" x14ac:dyDescent="0.25">
      <c r="A5" s="157" t="str">
        <f>CONCATENATE(A3," ",A4)</f>
        <v>Dnes je pondělí.</v>
      </c>
      <c r="B5" s="157"/>
      <c r="E5" s="86"/>
      <c r="H5" s="86"/>
    </row>
    <row r="6" spans="1:42" x14ac:dyDescent="0.25">
      <c r="E6" s="86"/>
      <c r="H6" s="86"/>
    </row>
    <row r="7" spans="1:42" x14ac:dyDescent="0.25">
      <c r="A7" t="str">
        <f>A3&amp;" "&amp;A4</f>
        <v>Dnes je pondělí.</v>
      </c>
    </row>
  </sheetData>
  <mergeCells count="29">
    <mergeCell ref="AC1:AD1"/>
    <mergeCell ref="A1:B1"/>
    <mergeCell ref="A5:B5"/>
    <mergeCell ref="D1:E1"/>
    <mergeCell ref="G1:H1"/>
    <mergeCell ref="J1:L1"/>
    <mergeCell ref="N1:O1"/>
    <mergeCell ref="Q1:R1"/>
    <mergeCell ref="T1:U1"/>
    <mergeCell ref="W1:X1"/>
    <mergeCell ref="Z1:AA1"/>
    <mergeCell ref="AC2:AD2"/>
    <mergeCell ref="Z2:AA2"/>
    <mergeCell ref="W2:X2"/>
    <mergeCell ref="T2:U2"/>
    <mergeCell ref="Q2:R2"/>
    <mergeCell ref="N2:O2"/>
    <mergeCell ref="J2:L2"/>
    <mergeCell ref="G2:I2"/>
    <mergeCell ref="D2:E2"/>
    <mergeCell ref="A2:B2"/>
    <mergeCell ref="AI2:AJ2"/>
    <mergeCell ref="AF2:AG2"/>
    <mergeCell ref="AO1:AP1"/>
    <mergeCell ref="AL1:AM1"/>
    <mergeCell ref="AL2:AM2"/>
    <mergeCell ref="AO2:AP2"/>
    <mergeCell ref="AF1:AG1"/>
    <mergeCell ref="AI1:AJ1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8"/>
  <sheetViews>
    <sheetView tabSelected="1" topLeftCell="C1" zoomScale="130" zoomScaleNormal="130" workbookViewId="0">
      <selection activeCell="J15" sqref="J15"/>
    </sheetView>
  </sheetViews>
  <sheetFormatPr defaultRowHeight="13.2" x14ac:dyDescent="0.25"/>
  <cols>
    <col min="1" max="1" width="13.6640625" customWidth="1"/>
    <col min="2" max="2" width="13.88671875" customWidth="1"/>
    <col min="3" max="3" width="3.6640625" customWidth="1"/>
    <col min="4" max="4" width="12.44140625" customWidth="1"/>
    <col min="5" max="5" width="12.6640625" customWidth="1"/>
    <col min="6" max="6" width="3.6640625" customWidth="1"/>
    <col min="11" max="11" width="3.6640625" customWidth="1"/>
    <col min="12" max="16" width="7.5546875" customWidth="1"/>
    <col min="17" max="17" width="21" customWidth="1"/>
    <col min="18" max="20" width="7.5546875" customWidth="1"/>
    <col min="21" max="21" width="3.6640625" customWidth="1"/>
    <col min="22" max="22" width="18.88671875" customWidth="1"/>
    <col min="23" max="23" width="19.109375" bestFit="1" customWidth="1"/>
    <col min="24" max="24" width="3.6640625" customWidth="1"/>
    <col min="26" max="26" width="11.6640625" bestFit="1" customWidth="1"/>
  </cols>
  <sheetData>
    <row r="1" spans="1:26" ht="13.8" x14ac:dyDescent="0.25">
      <c r="A1" s="150" t="s">
        <v>218</v>
      </c>
      <c r="B1" s="150"/>
      <c r="D1" s="150" t="s">
        <v>226</v>
      </c>
      <c r="E1" s="150"/>
      <c r="G1" s="150" t="s">
        <v>340</v>
      </c>
      <c r="H1" s="150"/>
      <c r="I1" s="150"/>
      <c r="J1" s="150"/>
      <c r="L1" s="150" t="s">
        <v>259</v>
      </c>
      <c r="M1" s="150"/>
      <c r="N1" s="150"/>
      <c r="O1" s="150"/>
      <c r="P1" s="150"/>
      <c r="Q1" s="150"/>
      <c r="R1" s="150"/>
      <c r="S1" s="150"/>
      <c r="T1" s="150"/>
      <c r="V1" s="150" t="s">
        <v>273</v>
      </c>
      <c r="W1" s="150"/>
      <c r="X1" s="55"/>
      <c r="Y1" s="150" t="s">
        <v>274</v>
      </c>
      <c r="Z1" s="150"/>
    </row>
    <row r="2" spans="1:26" s="134" customFormat="1" ht="13.8" thickBot="1" x14ac:dyDescent="0.3">
      <c r="D2" s="152" t="s">
        <v>337</v>
      </c>
      <c r="E2" s="152"/>
      <c r="G2" s="162" t="s">
        <v>341</v>
      </c>
      <c r="H2" s="162"/>
      <c r="I2" s="162"/>
      <c r="J2" s="162"/>
      <c r="O2" s="162" t="s">
        <v>338</v>
      </c>
      <c r="P2" s="162"/>
      <c r="Q2" s="162"/>
      <c r="Y2" s="152" t="s">
        <v>339</v>
      </c>
      <c r="Z2" s="152"/>
    </row>
    <row r="3" spans="1:26" ht="13.8" thickBot="1" x14ac:dyDescent="0.3">
      <c r="A3" s="46" t="s">
        <v>219</v>
      </c>
      <c r="B3" s="46" t="s">
        <v>219</v>
      </c>
      <c r="D3" s="46" t="s">
        <v>219</v>
      </c>
      <c r="E3" s="46" t="s">
        <v>227</v>
      </c>
      <c r="G3" s="92" t="s">
        <v>241</v>
      </c>
      <c r="H3" s="93" t="s">
        <v>50</v>
      </c>
      <c r="I3" s="94" t="s">
        <v>242</v>
      </c>
      <c r="J3" s="95" t="s">
        <v>243</v>
      </c>
      <c r="L3" s="119" t="s">
        <v>260</v>
      </c>
      <c r="M3" s="120" t="s">
        <v>210</v>
      </c>
      <c r="O3" s="163" t="s">
        <v>270</v>
      </c>
      <c r="P3" s="164"/>
      <c r="Q3" s="121" t="s">
        <v>269</v>
      </c>
      <c r="V3" s="41" t="s">
        <v>75</v>
      </c>
      <c r="W3">
        <v>7</v>
      </c>
      <c r="Y3" s="46" t="s">
        <v>25</v>
      </c>
    </row>
    <row r="4" spans="1:26" ht="13.8" thickTop="1" x14ac:dyDescent="0.25">
      <c r="A4" s="80" t="s">
        <v>160</v>
      </c>
      <c r="B4" s="80" t="s">
        <v>220</v>
      </c>
      <c r="D4" s="80" t="s">
        <v>160</v>
      </c>
      <c r="E4" s="80" t="s">
        <v>228</v>
      </c>
      <c r="G4" s="91">
        <v>1</v>
      </c>
      <c r="H4" s="96" t="s">
        <v>54</v>
      </c>
      <c r="I4" s="99" t="s">
        <v>216</v>
      </c>
      <c r="J4" s="102" t="s">
        <v>252</v>
      </c>
      <c r="L4" s="112" t="s">
        <v>261</v>
      </c>
      <c r="M4" s="113">
        <v>1</v>
      </c>
      <c r="O4" s="158">
        <v>11</v>
      </c>
      <c r="P4" s="159"/>
      <c r="Q4" s="106"/>
      <c r="V4" s="41" t="s">
        <v>76</v>
      </c>
      <c r="W4">
        <v>6</v>
      </c>
      <c r="Y4" s="41" t="s">
        <v>34</v>
      </c>
    </row>
    <row r="5" spans="1:26" x14ac:dyDescent="0.25">
      <c r="A5" s="80" t="s">
        <v>163</v>
      </c>
      <c r="B5" s="80" t="s">
        <v>221</v>
      </c>
      <c r="D5" s="80" t="s">
        <v>163</v>
      </c>
      <c r="E5" s="80" t="s">
        <v>229</v>
      </c>
      <c r="G5" s="89">
        <v>2</v>
      </c>
      <c r="H5" s="97" t="s">
        <v>55</v>
      </c>
      <c r="I5" s="100" t="s">
        <v>246</v>
      </c>
      <c r="J5" s="103" t="s">
        <v>253</v>
      </c>
      <c r="L5" s="108" t="s">
        <v>262</v>
      </c>
      <c r="M5" s="109">
        <v>2</v>
      </c>
      <c r="O5" s="158">
        <v>8</v>
      </c>
      <c r="P5" s="159"/>
      <c r="Q5" s="106"/>
      <c r="V5" s="41" t="s">
        <v>92</v>
      </c>
      <c r="W5">
        <v>2.8</v>
      </c>
      <c r="Y5" s="41" t="s">
        <v>35</v>
      </c>
    </row>
    <row r="6" spans="1:26" ht="13.8" thickBot="1" x14ac:dyDescent="0.3">
      <c r="A6" s="80" t="s">
        <v>162</v>
      </c>
      <c r="B6" s="80" t="s">
        <v>222</v>
      </c>
      <c r="D6" s="80" t="s">
        <v>220</v>
      </c>
      <c r="E6" s="80" t="s">
        <v>230</v>
      </c>
      <c r="G6" s="89">
        <v>3</v>
      </c>
      <c r="H6" s="97" t="s">
        <v>56</v>
      </c>
      <c r="I6" s="100" t="s">
        <v>247</v>
      </c>
      <c r="J6" s="103" t="s">
        <v>254</v>
      </c>
      <c r="L6" s="108" t="s">
        <v>263</v>
      </c>
      <c r="M6" s="109">
        <v>8</v>
      </c>
      <c r="O6" s="160">
        <v>12</v>
      </c>
      <c r="P6" s="161"/>
      <c r="Q6" s="107"/>
      <c r="V6" s="41" t="s">
        <v>93</v>
      </c>
      <c r="W6">
        <v>2.8</v>
      </c>
      <c r="Y6" s="41" t="s">
        <v>36</v>
      </c>
    </row>
    <row r="7" spans="1:26" x14ac:dyDescent="0.25">
      <c r="D7" s="80" t="s">
        <v>162</v>
      </c>
      <c r="E7" s="80" t="s">
        <v>231</v>
      </c>
      <c r="G7" s="89">
        <v>4</v>
      </c>
      <c r="H7" s="97" t="s">
        <v>57</v>
      </c>
      <c r="I7" s="100" t="s">
        <v>248</v>
      </c>
      <c r="J7" s="103" t="s">
        <v>255</v>
      </c>
      <c r="L7" s="108" t="s">
        <v>264</v>
      </c>
      <c r="M7" s="109">
        <v>8</v>
      </c>
      <c r="V7" s="41" t="s">
        <v>94</v>
      </c>
      <c r="W7">
        <v>2</v>
      </c>
      <c r="Y7" s="41" t="s">
        <v>37</v>
      </c>
    </row>
    <row r="8" spans="1:26" x14ac:dyDescent="0.25">
      <c r="A8" s="22" t="s">
        <v>223</v>
      </c>
      <c r="B8" s="46">
        <v>2</v>
      </c>
      <c r="D8" s="80" t="s">
        <v>221</v>
      </c>
      <c r="E8" s="80" t="s">
        <v>232</v>
      </c>
      <c r="G8" s="89">
        <v>5</v>
      </c>
      <c r="H8" s="97" t="s">
        <v>58</v>
      </c>
      <c r="I8" s="100" t="s">
        <v>249</v>
      </c>
      <c r="J8" s="103" t="s">
        <v>256</v>
      </c>
      <c r="L8" s="108" t="s">
        <v>265</v>
      </c>
      <c r="M8" s="109">
        <v>9</v>
      </c>
      <c r="V8" s="41" t="s">
        <v>111</v>
      </c>
      <c r="W8">
        <v>10</v>
      </c>
      <c r="Y8" s="41" t="s">
        <v>38</v>
      </c>
    </row>
    <row r="9" spans="1:26" x14ac:dyDescent="0.25">
      <c r="A9" s="22" t="s">
        <v>224</v>
      </c>
      <c r="B9" s="46">
        <v>2</v>
      </c>
      <c r="G9" s="89">
        <v>6</v>
      </c>
      <c r="H9" s="97" t="s">
        <v>244</v>
      </c>
      <c r="I9" s="100" t="s">
        <v>250</v>
      </c>
      <c r="J9" s="103" t="s">
        <v>257</v>
      </c>
      <c r="L9" s="108" t="s">
        <v>266</v>
      </c>
      <c r="M9" s="109">
        <v>10</v>
      </c>
      <c r="Y9" s="41" t="s">
        <v>39</v>
      </c>
    </row>
    <row r="10" spans="1:26" ht="13.8" thickBot="1" x14ac:dyDescent="0.3">
      <c r="A10" s="22" t="s">
        <v>225</v>
      </c>
      <c r="B10" s="86"/>
      <c r="D10" s="88" t="s">
        <v>233</v>
      </c>
      <c r="E10" s="88" t="s">
        <v>237</v>
      </c>
      <c r="G10" s="90">
        <v>7</v>
      </c>
      <c r="H10" s="98" t="s">
        <v>245</v>
      </c>
      <c r="I10" s="101" t="s">
        <v>251</v>
      </c>
      <c r="J10" s="104" t="s">
        <v>258</v>
      </c>
      <c r="L10" s="108" t="s">
        <v>267</v>
      </c>
      <c r="M10" s="109">
        <v>18</v>
      </c>
      <c r="V10" s="22" t="s">
        <v>271</v>
      </c>
      <c r="W10" s="23"/>
    </row>
    <row r="11" spans="1:26" ht="13.8" thickBot="1" x14ac:dyDescent="0.3">
      <c r="D11" s="88" t="s">
        <v>234</v>
      </c>
      <c r="E11" s="88" t="s">
        <v>238</v>
      </c>
      <c r="L11" s="110" t="s">
        <v>268</v>
      </c>
      <c r="M11" s="111">
        <v>19</v>
      </c>
      <c r="V11" s="22" t="s">
        <v>272</v>
      </c>
      <c r="W11" s="105"/>
      <c r="Y11" s="22" t="s">
        <v>275</v>
      </c>
      <c r="Z11" s="46">
        <v>6</v>
      </c>
    </row>
    <row r="12" spans="1:26" ht="13.8" thickBot="1" x14ac:dyDescent="0.3">
      <c r="D12" s="88" t="s">
        <v>235</v>
      </c>
      <c r="E12" s="88" t="s">
        <v>239</v>
      </c>
      <c r="G12" s="22" t="s">
        <v>241</v>
      </c>
      <c r="H12" s="46">
        <v>6</v>
      </c>
      <c r="Y12" s="22" t="s">
        <v>25</v>
      </c>
      <c r="Z12" s="86" t="str">
        <f>CHOOSE(Z11,Y4,Y5,Y6,Y7,Y8,Y9)</f>
        <v>Červen</v>
      </c>
    </row>
    <row r="13" spans="1:26" x14ac:dyDescent="0.25">
      <c r="D13" s="88" t="s">
        <v>236</v>
      </c>
      <c r="E13" s="88" t="s">
        <v>240</v>
      </c>
      <c r="L13" s="122" t="s">
        <v>260</v>
      </c>
      <c r="M13" s="114" t="s">
        <v>268</v>
      </c>
      <c r="N13" s="115" t="s">
        <v>267</v>
      </c>
      <c r="O13" s="115" t="s">
        <v>266</v>
      </c>
      <c r="P13" s="115" t="s">
        <v>265</v>
      </c>
      <c r="Q13" s="115" t="s">
        <v>264</v>
      </c>
      <c r="R13" s="115" t="s">
        <v>263</v>
      </c>
      <c r="S13" s="115" t="s">
        <v>262</v>
      </c>
      <c r="T13" s="116" t="s">
        <v>261</v>
      </c>
    </row>
    <row r="14" spans="1:26" ht="13.8" thickBot="1" x14ac:dyDescent="0.3">
      <c r="G14" s="22" t="s">
        <v>50</v>
      </c>
      <c r="H14" s="105" t="str">
        <f>VLOOKUP($H$12,$G$4:$J$10,2,FALSE)</f>
        <v>Sobota</v>
      </c>
      <c r="L14" s="123" t="s">
        <v>210</v>
      </c>
      <c r="M14" s="117">
        <v>19</v>
      </c>
      <c r="N14" s="118">
        <v>18</v>
      </c>
      <c r="O14" s="118">
        <v>10</v>
      </c>
      <c r="P14" s="118">
        <v>9</v>
      </c>
      <c r="Q14" s="118">
        <v>8</v>
      </c>
      <c r="R14" s="118">
        <v>8</v>
      </c>
      <c r="S14" s="118">
        <v>2</v>
      </c>
      <c r="T14" s="111">
        <v>1</v>
      </c>
    </row>
    <row r="15" spans="1:26" x14ac:dyDescent="0.25">
      <c r="D15" s="22" t="s">
        <v>223</v>
      </c>
      <c r="E15" s="46">
        <v>2</v>
      </c>
      <c r="G15" s="22" t="s">
        <v>242</v>
      </c>
      <c r="H15" s="105" t="str">
        <f>VLOOKUP($H$12,$G$4:$J$10,3,FALSE)</f>
        <v>Říha</v>
      </c>
    </row>
    <row r="16" spans="1:26" x14ac:dyDescent="0.25">
      <c r="D16" s="22" t="s">
        <v>224</v>
      </c>
      <c r="E16" s="46">
        <v>2</v>
      </c>
      <c r="G16" s="22" t="s">
        <v>243</v>
      </c>
      <c r="H16" s="105" t="str">
        <f>VLOOKUP($H$12,$G$4:$J$10,4,FALSE)</f>
        <v>Jihlava</v>
      </c>
    </row>
    <row r="17" spans="4:5" x14ac:dyDescent="0.25">
      <c r="D17" s="22" t="s">
        <v>60</v>
      </c>
      <c r="E17" s="46">
        <v>2</v>
      </c>
    </row>
    <row r="18" spans="4:5" x14ac:dyDescent="0.25">
      <c r="D18" s="22" t="s">
        <v>225</v>
      </c>
      <c r="E18" s="86" t="str">
        <f>INDEX(D4:E8,2,2)</f>
        <v>Petržel</v>
      </c>
    </row>
  </sheetData>
  <mergeCells count="14">
    <mergeCell ref="Y1:Z1"/>
    <mergeCell ref="A1:B1"/>
    <mergeCell ref="D1:E1"/>
    <mergeCell ref="G1:J1"/>
    <mergeCell ref="O3:P3"/>
    <mergeCell ref="Y2:Z2"/>
    <mergeCell ref="G2:J2"/>
    <mergeCell ref="D2:E2"/>
    <mergeCell ref="O4:P4"/>
    <mergeCell ref="O5:P5"/>
    <mergeCell ref="O6:P6"/>
    <mergeCell ref="L1:T1"/>
    <mergeCell ref="V1:W1"/>
    <mergeCell ref="O2:Q2"/>
  </mergeCells>
  <dataValidations count="1">
    <dataValidation type="list" allowBlank="1" showInputMessage="1" showErrorMessage="1" sqref="H12" xr:uid="{59895185-5336-451C-A577-5D3A364DBC81}">
      <formula1>$G$4:$G$10</formula1>
    </dataValidation>
  </dataValidation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8"/>
  <sheetViews>
    <sheetView workbookViewId="0">
      <selection activeCell="O22" sqref="O22"/>
    </sheetView>
  </sheetViews>
  <sheetFormatPr defaultRowHeight="13.2" x14ac:dyDescent="0.25"/>
  <cols>
    <col min="1" max="1" width="11" customWidth="1"/>
    <col min="2" max="2" width="15.88671875" customWidth="1"/>
    <col min="3" max="3" width="3.6640625" customWidth="1"/>
    <col min="5" max="5" width="16" customWidth="1"/>
    <col min="6" max="6" width="3.6640625" customWidth="1"/>
    <col min="8" max="8" width="13.88671875" customWidth="1"/>
    <col min="9" max="9" width="3.6640625" customWidth="1"/>
    <col min="11" max="11" width="14.44140625" customWidth="1"/>
    <col min="12" max="12" width="3.6640625" customWidth="1"/>
    <col min="14" max="14" width="9.88671875" customWidth="1"/>
    <col min="15" max="15" width="16.44140625" bestFit="1" customWidth="1"/>
    <col min="16" max="16" width="14.109375" customWidth="1"/>
    <col min="17" max="17" width="3.6640625" customWidth="1"/>
    <col min="19" max="19" width="12.88671875" bestFit="1" customWidth="1"/>
    <col min="20" max="20" width="3.6640625" customWidth="1"/>
    <col min="22" max="22" width="12.88671875" bestFit="1" customWidth="1"/>
  </cols>
  <sheetData>
    <row r="1" spans="1:22" ht="13.8" x14ac:dyDescent="0.25">
      <c r="A1" s="150" t="s">
        <v>276</v>
      </c>
      <c r="B1" s="150"/>
      <c r="D1" s="150" t="s">
        <v>280</v>
      </c>
      <c r="E1" s="150"/>
      <c r="G1" s="150" t="s">
        <v>281</v>
      </c>
      <c r="H1" s="150"/>
      <c r="J1" s="150" t="s">
        <v>282</v>
      </c>
      <c r="K1" s="150"/>
      <c r="M1" s="150" t="s">
        <v>283</v>
      </c>
      <c r="N1" s="150"/>
      <c r="O1" s="150"/>
      <c r="P1" s="150"/>
      <c r="R1" s="150" t="s">
        <v>285</v>
      </c>
      <c r="S1" s="150"/>
      <c r="U1" s="150" t="s">
        <v>286</v>
      </c>
      <c r="V1" s="150"/>
    </row>
    <row r="2" spans="1:22" s="134" customFormat="1" ht="13.8" x14ac:dyDescent="0.25">
      <c r="A2" s="152" t="s">
        <v>342</v>
      </c>
      <c r="B2" s="152"/>
      <c r="D2" s="152" t="s">
        <v>343</v>
      </c>
      <c r="E2" s="152"/>
      <c r="G2" s="152" t="s">
        <v>344</v>
      </c>
      <c r="H2" s="152"/>
      <c r="J2" s="152" t="s">
        <v>345</v>
      </c>
      <c r="K2" s="152"/>
      <c r="M2" s="152" t="s">
        <v>346</v>
      </c>
      <c r="N2" s="152"/>
      <c r="O2" s="152"/>
      <c r="P2" s="152"/>
      <c r="R2" s="150" t="s">
        <v>285</v>
      </c>
      <c r="S2" s="150"/>
      <c r="U2" s="150" t="s">
        <v>286</v>
      </c>
      <c r="V2" s="150"/>
    </row>
    <row r="3" spans="1:22" x14ac:dyDescent="0.25">
      <c r="A3" s="46" t="s">
        <v>277</v>
      </c>
      <c r="B3" s="46" t="s">
        <v>278</v>
      </c>
      <c r="D3" s="46" t="s">
        <v>277</v>
      </c>
      <c r="E3" s="46" t="s">
        <v>278</v>
      </c>
      <c r="G3" s="46" t="s">
        <v>277</v>
      </c>
      <c r="H3" s="46" t="s">
        <v>278</v>
      </c>
      <c r="J3" s="46" t="s">
        <v>277</v>
      </c>
      <c r="K3" s="46" t="s">
        <v>278</v>
      </c>
      <c r="M3" s="46" t="s">
        <v>75</v>
      </c>
      <c r="N3" s="46" t="s">
        <v>76</v>
      </c>
      <c r="O3" s="46" t="s">
        <v>284</v>
      </c>
      <c r="P3" s="46" t="s">
        <v>278</v>
      </c>
      <c r="R3" s="46" t="s">
        <v>277</v>
      </c>
      <c r="S3" s="46" t="s">
        <v>278</v>
      </c>
      <c r="U3" s="46" t="s">
        <v>277</v>
      </c>
      <c r="V3" s="46" t="s">
        <v>278</v>
      </c>
    </row>
    <row r="4" spans="1:22" x14ac:dyDescent="0.25">
      <c r="A4" s="80">
        <v>258</v>
      </c>
      <c r="B4" s="86"/>
      <c r="D4" s="80">
        <v>258</v>
      </c>
      <c r="E4" s="86"/>
      <c r="G4" s="80">
        <v>258</v>
      </c>
      <c r="H4" s="86"/>
      <c r="J4" s="80">
        <v>258</v>
      </c>
      <c r="K4" s="86"/>
      <c r="M4" s="80">
        <v>10</v>
      </c>
      <c r="N4" s="80">
        <v>2</v>
      </c>
      <c r="O4" s="80">
        <f>M4/N4</f>
        <v>5</v>
      </c>
      <c r="P4" s="86"/>
      <c r="R4" s="80">
        <v>258</v>
      </c>
      <c r="S4" s="86"/>
      <c r="U4" s="80">
        <v>258</v>
      </c>
      <c r="V4" s="86"/>
    </row>
    <row r="5" spans="1:22" x14ac:dyDescent="0.25">
      <c r="A5" s="80" t="s">
        <v>279</v>
      </c>
      <c r="B5" s="86"/>
      <c r="D5" s="80" t="s">
        <v>279</v>
      </c>
      <c r="E5" s="86"/>
      <c r="G5" s="80" t="s">
        <v>279</v>
      </c>
      <c r="H5" s="86"/>
      <c r="J5" s="80">
        <v>346</v>
      </c>
      <c r="K5" s="86"/>
      <c r="M5" s="80">
        <v>15</v>
      </c>
      <c r="N5" s="80">
        <v>5</v>
      </c>
      <c r="O5" s="80">
        <f>M5/N5</f>
        <v>3</v>
      </c>
      <c r="P5" s="86"/>
      <c r="R5" s="80">
        <v>3</v>
      </c>
      <c r="S5" s="86"/>
      <c r="U5" s="80">
        <v>3</v>
      </c>
      <c r="V5" s="86"/>
    </row>
    <row r="6" spans="1:22" x14ac:dyDescent="0.25">
      <c r="A6" s="80">
        <v>145</v>
      </c>
      <c r="B6" s="86"/>
      <c r="D6" s="80">
        <v>145</v>
      </c>
      <c r="E6" s="86"/>
      <c r="G6" s="80">
        <v>145</v>
      </c>
      <c r="H6" s="86"/>
      <c r="J6" s="80"/>
      <c r="K6" s="86"/>
      <c r="M6" s="80">
        <v>32</v>
      </c>
      <c r="N6" s="80"/>
      <c r="O6" s="80" t="e">
        <f>M6/N6</f>
        <v>#DIV/0!</v>
      </c>
      <c r="P6" s="86"/>
      <c r="R6" s="80">
        <v>145</v>
      </c>
      <c r="S6" s="86"/>
      <c r="U6" s="80">
        <v>145</v>
      </c>
      <c r="V6" s="86"/>
    </row>
    <row r="7" spans="1:22" x14ac:dyDescent="0.25">
      <c r="A7" s="80">
        <v>781</v>
      </c>
      <c r="B7" s="86"/>
      <c r="D7" s="80">
        <v>781</v>
      </c>
      <c r="E7" s="86"/>
      <c r="G7" s="80">
        <v>781</v>
      </c>
      <c r="H7" s="86"/>
      <c r="J7" s="80">
        <v>781</v>
      </c>
      <c r="K7" s="86"/>
      <c r="M7" s="80">
        <v>56</v>
      </c>
      <c r="N7" s="80">
        <v>8</v>
      </c>
      <c r="O7" s="80">
        <f>M7/N7</f>
        <v>7</v>
      </c>
      <c r="P7" s="86"/>
      <c r="R7" s="80">
        <v>781</v>
      </c>
      <c r="S7" s="86"/>
      <c r="U7" s="80">
        <v>781</v>
      </c>
      <c r="V7" s="86"/>
    </row>
    <row r="8" spans="1:22" x14ac:dyDescent="0.25">
      <c r="A8" s="80">
        <v>228</v>
      </c>
      <c r="B8" s="86"/>
      <c r="D8" s="80">
        <v>228</v>
      </c>
      <c r="E8" s="86"/>
      <c r="G8" s="80">
        <v>228</v>
      </c>
      <c r="H8" s="86"/>
      <c r="J8" s="80">
        <v>228</v>
      </c>
      <c r="K8" s="86"/>
      <c r="M8" s="80"/>
      <c r="N8" s="86"/>
      <c r="R8" s="80">
        <v>228</v>
      </c>
      <c r="S8" s="86"/>
      <c r="U8" s="80">
        <v>228</v>
      </c>
      <c r="V8" s="86"/>
    </row>
  </sheetData>
  <mergeCells count="14">
    <mergeCell ref="R1:S1"/>
    <mergeCell ref="U1:V1"/>
    <mergeCell ref="A1:B1"/>
    <mergeCell ref="D1:E1"/>
    <mergeCell ref="G1:H1"/>
    <mergeCell ref="J1:K1"/>
    <mergeCell ref="M1:P1"/>
    <mergeCell ref="D2:E2"/>
    <mergeCell ref="A2:B2"/>
    <mergeCell ref="U2:V2"/>
    <mergeCell ref="R2:S2"/>
    <mergeCell ref="M2:P2"/>
    <mergeCell ref="J2:K2"/>
    <mergeCell ref="G2:H2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8"/>
  <sheetViews>
    <sheetView workbookViewId="0">
      <selection activeCell="N19" sqref="N19"/>
    </sheetView>
  </sheetViews>
  <sheetFormatPr defaultRowHeight="13.2" x14ac:dyDescent="0.25"/>
  <cols>
    <col min="1" max="1" width="12.109375" customWidth="1"/>
    <col min="2" max="2" width="12.6640625" customWidth="1"/>
    <col min="3" max="3" width="12.33203125" customWidth="1"/>
    <col min="5" max="5" width="11.88671875" customWidth="1"/>
    <col min="6" max="6" width="13.33203125" customWidth="1"/>
    <col min="8" max="8" width="11.44140625" customWidth="1"/>
    <col min="9" max="9" width="9.6640625" customWidth="1"/>
    <col min="10" max="10" width="11.33203125" customWidth="1"/>
  </cols>
  <sheetData>
    <row r="1" spans="1:10" ht="13.8" x14ac:dyDescent="0.25">
      <c r="A1" s="150" t="s">
        <v>287</v>
      </c>
      <c r="B1" s="150"/>
      <c r="C1" s="150"/>
      <c r="E1" s="150" t="s">
        <v>261</v>
      </c>
      <c r="F1" s="150"/>
      <c r="H1" s="150" t="s">
        <v>290</v>
      </c>
      <c r="I1" s="150"/>
      <c r="J1" s="150"/>
    </row>
    <row r="2" spans="1:10" s="134" customFormat="1" x14ac:dyDescent="0.25">
      <c r="A2" s="152" t="s">
        <v>347</v>
      </c>
      <c r="B2" s="152"/>
      <c r="C2" s="152"/>
      <c r="E2" s="152" t="s">
        <v>348</v>
      </c>
      <c r="F2" s="152"/>
      <c r="H2" s="152" t="s">
        <v>349</v>
      </c>
      <c r="I2" s="152"/>
      <c r="J2" s="152"/>
    </row>
    <row r="3" spans="1:10" x14ac:dyDescent="0.25">
      <c r="A3" s="46" t="s">
        <v>75</v>
      </c>
      <c r="B3" s="46" t="s">
        <v>76</v>
      </c>
      <c r="C3" s="46" t="s">
        <v>284</v>
      </c>
      <c r="E3" s="46" t="s">
        <v>210</v>
      </c>
      <c r="F3" s="46" t="s">
        <v>288</v>
      </c>
      <c r="H3" s="46" t="s">
        <v>210</v>
      </c>
      <c r="I3" s="155" t="s">
        <v>288</v>
      </c>
      <c r="J3" s="155"/>
    </row>
    <row r="4" spans="1:10" x14ac:dyDescent="0.25">
      <c r="A4">
        <v>10</v>
      </c>
      <c r="B4">
        <v>5</v>
      </c>
      <c r="C4" s="86"/>
      <c r="E4">
        <v>5</v>
      </c>
      <c r="F4" s="41" t="b">
        <f>E4&gt;0</f>
        <v>1</v>
      </c>
      <c r="H4">
        <v>1</v>
      </c>
      <c r="I4" s="165" t="b">
        <f>H4&gt;0</f>
        <v>1</v>
      </c>
      <c r="J4" s="165"/>
    </row>
    <row r="5" spans="1:10" x14ac:dyDescent="0.25">
      <c r="A5">
        <v>3</v>
      </c>
      <c r="C5" s="86"/>
      <c r="E5">
        <v>10</v>
      </c>
      <c r="F5" s="41" t="b">
        <f>E5&gt;0</f>
        <v>1</v>
      </c>
      <c r="H5">
        <v>5</v>
      </c>
      <c r="I5" s="165" t="b">
        <f>H5&gt;0</f>
        <v>1</v>
      </c>
      <c r="J5" s="165"/>
    </row>
    <row r="6" spans="1:10" x14ac:dyDescent="0.25">
      <c r="A6">
        <v>8</v>
      </c>
      <c r="B6">
        <v>2</v>
      </c>
      <c r="C6" s="86"/>
      <c r="E6">
        <v>10</v>
      </c>
      <c r="F6" s="41" t="b">
        <f>E6&gt;0</f>
        <v>1</v>
      </c>
      <c r="H6">
        <v>3</v>
      </c>
      <c r="I6" s="165" t="b">
        <f>H6&gt;0</f>
        <v>1</v>
      </c>
      <c r="J6" s="165"/>
    </row>
    <row r="8" spans="1:10" x14ac:dyDescent="0.25">
      <c r="E8" s="46" t="s">
        <v>289</v>
      </c>
      <c r="F8" s="86"/>
      <c r="H8" s="154" t="s">
        <v>291</v>
      </c>
      <c r="I8" s="154"/>
      <c r="J8" s="86"/>
    </row>
  </sheetData>
  <mergeCells count="11">
    <mergeCell ref="A1:C1"/>
    <mergeCell ref="E1:F1"/>
    <mergeCell ref="H8:I8"/>
    <mergeCell ref="I3:J3"/>
    <mergeCell ref="I4:J4"/>
    <mergeCell ref="I5:J5"/>
    <mergeCell ref="I6:J6"/>
    <mergeCell ref="H1:J1"/>
    <mergeCell ref="H2:J2"/>
    <mergeCell ref="E2:F2"/>
    <mergeCell ref="A2:C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W32"/>
  <sheetViews>
    <sheetView workbookViewId="0">
      <selection activeCell="BC21" sqref="BC21"/>
    </sheetView>
  </sheetViews>
  <sheetFormatPr defaultRowHeight="13.2" x14ac:dyDescent="0.25"/>
  <cols>
    <col min="3" max="3" width="11.88671875" customWidth="1"/>
    <col min="8" max="8" width="6.44140625" customWidth="1"/>
    <col min="11" max="12" width="10.33203125" customWidth="1"/>
    <col min="13" max="13" width="7.44140625" customWidth="1"/>
    <col min="14" max="16" width="10.33203125" customWidth="1"/>
    <col min="17" max="18" width="3.44140625" customWidth="1"/>
    <col min="19" max="25" width="10.33203125" customWidth="1"/>
    <col min="26" max="26" width="3.44140625" customWidth="1"/>
    <col min="27" max="27" width="2.6640625" customWidth="1"/>
    <col min="30" max="30" width="10.33203125" customWidth="1"/>
    <col min="38" max="38" width="16.44140625" bestFit="1" customWidth="1"/>
    <col min="48" max="48" width="11.33203125" bestFit="1" customWidth="1"/>
    <col min="49" max="49" width="11.109375" customWidth="1"/>
  </cols>
  <sheetData>
    <row r="1" spans="1:49" s="134" customFormat="1" x14ac:dyDescent="0.25">
      <c r="D1" s="134" t="s">
        <v>350</v>
      </c>
      <c r="M1" s="134" t="s">
        <v>368</v>
      </c>
      <c r="V1" s="134" t="s">
        <v>369</v>
      </c>
      <c r="AE1" s="134" t="s">
        <v>378</v>
      </c>
      <c r="AL1" s="134" t="s">
        <v>386</v>
      </c>
      <c r="AW1" s="134" t="s">
        <v>393</v>
      </c>
    </row>
    <row r="3" spans="1:49" ht="19.2" x14ac:dyDescent="0.3">
      <c r="A3" s="135" t="s">
        <v>365</v>
      </c>
      <c r="B3" s="135" t="s">
        <v>366</v>
      </c>
      <c r="C3" s="135" t="s">
        <v>367</v>
      </c>
      <c r="E3" s="135" t="s">
        <v>365</v>
      </c>
      <c r="F3" s="135" t="s">
        <v>366</v>
      </c>
      <c r="G3" s="135" t="s">
        <v>367</v>
      </c>
      <c r="J3" s="135" t="s">
        <v>365</v>
      </c>
      <c r="K3" s="135" t="s">
        <v>366</v>
      </c>
      <c r="L3" s="135" t="s">
        <v>367</v>
      </c>
      <c r="N3" s="135" t="s">
        <v>365</v>
      </c>
      <c r="O3" s="135" t="s">
        <v>366</v>
      </c>
      <c r="P3" s="135" t="s">
        <v>367</v>
      </c>
      <c r="S3" s="136" t="s">
        <v>365</v>
      </c>
      <c r="T3" s="136" t="s">
        <v>143</v>
      </c>
      <c r="U3" s="136" t="s">
        <v>52</v>
      </c>
      <c r="W3" s="136" t="s">
        <v>365</v>
      </c>
      <c r="X3" s="136" t="s">
        <v>143</v>
      </c>
      <c r="Y3" s="136" t="s">
        <v>52</v>
      </c>
      <c r="AB3" s="135" t="s">
        <v>365</v>
      </c>
      <c r="AC3" s="135" t="s">
        <v>366</v>
      </c>
      <c r="AD3" s="135" t="s">
        <v>367</v>
      </c>
      <c r="AF3" s="135" t="s">
        <v>365</v>
      </c>
      <c r="AG3" s="135" t="s">
        <v>366</v>
      </c>
      <c r="AH3" s="135" t="s">
        <v>367</v>
      </c>
      <c r="AL3" s="146" t="s">
        <v>388</v>
      </c>
      <c r="AV3" s="144" t="s">
        <v>395</v>
      </c>
    </row>
    <row r="4" spans="1:49" ht="19.2" x14ac:dyDescent="0.3">
      <c r="A4" s="138" t="s">
        <v>351</v>
      </c>
      <c r="B4" s="138" t="s">
        <v>352</v>
      </c>
      <c r="C4" s="137">
        <v>840000</v>
      </c>
      <c r="J4" s="138" t="s">
        <v>351</v>
      </c>
      <c r="K4" s="138" t="s">
        <v>352</v>
      </c>
      <c r="L4" s="137">
        <v>840000</v>
      </c>
      <c r="S4" s="138" t="s">
        <v>351</v>
      </c>
      <c r="T4" s="66">
        <v>42371</v>
      </c>
      <c r="U4" s="137">
        <v>840000</v>
      </c>
      <c r="W4" s="139"/>
      <c r="X4" s="66"/>
      <c r="Y4" s="140"/>
      <c r="AB4" s="138" t="s">
        <v>351</v>
      </c>
      <c r="AC4" s="138" t="s">
        <v>352</v>
      </c>
      <c r="AD4" s="137">
        <v>840000</v>
      </c>
      <c r="AL4" s="146" t="s">
        <v>389</v>
      </c>
      <c r="AV4" s="144" t="s">
        <v>396</v>
      </c>
    </row>
    <row r="5" spans="1:49" ht="19.2" x14ac:dyDescent="0.3">
      <c r="A5" s="138" t="s">
        <v>353</v>
      </c>
      <c r="B5" s="138" t="s">
        <v>352</v>
      </c>
      <c r="C5" s="137">
        <v>500000</v>
      </c>
      <c r="J5" s="138" t="s">
        <v>353</v>
      </c>
      <c r="K5" s="138" t="s">
        <v>352</v>
      </c>
      <c r="L5" s="137">
        <v>500000</v>
      </c>
      <c r="S5" s="138" t="s">
        <v>353</v>
      </c>
      <c r="T5" s="66">
        <v>42373</v>
      </c>
      <c r="U5" s="137">
        <v>500000</v>
      </c>
      <c r="W5" s="139"/>
      <c r="X5" s="66"/>
      <c r="Y5" s="140"/>
      <c r="AB5" s="138" t="s">
        <v>353</v>
      </c>
      <c r="AC5" s="138" t="s">
        <v>352</v>
      </c>
      <c r="AD5" s="137">
        <v>500000</v>
      </c>
      <c r="AL5" s="146" t="s">
        <v>390</v>
      </c>
      <c r="AV5" s="144" t="s">
        <v>397</v>
      </c>
    </row>
    <row r="6" spans="1:49" ht="19.2" x14ac:dyDescent="0.3">
      <c r="A6" s="138" t="s">
        <v>351</v>
      </c>
      <c r="B6" s="138" t="s">
        <v>352</v>
      </c>
      <c r="C6" s="137">
        <v>630000</v>
      </c>
      <c r="J6" s="138" t="s">
        <v>351</v>
      </c>
      <c r="K6" s="138" t="s">
        <v>352</v>
      </c>
      <c r="L6" s="137">
        <v>630000</v>
      </c>
      <c r="S6" s="138" t="s">
        <v>351</v>
      </c>
      <c r="T6" s="66">
        <v>42373</v>
      </c>
      <c r="U6" s="137">
        <v>630000</v>
      </c>
      <c r="W6" s="139"/>
      <c r="X6" s="66"/>
      <c r="Y6" s="140"/>
      <c r="AB6" s="138" t="s">
        <v>351</v>
      </c>
      <c r="AC6" s="138" t="s">
        <v>352</v>
      </c>
      <c r="AD6" s="137">
        <v>630000</v>
      </c>
      <c r="AL6" s="146" t="s">
        <v>391</v>
      </c>
    </row>
    <row r="7" spans="1:49" ht="19.2" x14ac:dyDescent="0.3">
      <c r="A7" s="138" t="s">
        <v>354</v>
      </c>
      <c r="B7" s="138" t="s">
        <v>355</v>
      </c>
      <c r="C7" s="137">
        <v>760000</v>
      </c>
      <c r="J7" s="138" t="s">
        <v>354</v>
      </c>
      <c r="K7" s="138" t="s">
        <v>355</v>
      </c>
      <c r="L7" s="137">
        <v>760000</v>
      </c>
      <c r="S7" s="138" t="s">
        <v>354</v>
      </c>
      <c r="T7" s="66">
        <v>42375</v>
      </c>
      <c r="U7" s="137">
        <v>760000</v>
      </c>
      <c r="W7" s="139"/>
      <c r="X7" s="66"/>
      <c r="Y7" s="140"/>
      <c r="AB7" s="138" t="s">
        <v>354</v>
      </c>
      <c r="AC7" s="138" t="s">
        <v>355</v>
      </c>
      <c r="AD7" s="137">
        <v>760000</v>
      </c>
      <c r="AL7" s="146" t="s">
        <v>392</v>
      </c>
    </row>
    <row r="8" spans="1:49" ht="14.4" x14ac:dyDescent="0.3">
      <c r="A8" s="138" t="s">
        <v>356</v>
      </c>
      <c r="B8" s="138" t="s">
        <v>357</v>
      </c>
      <c r="C8" s="137">
        <v>1600000</v>
      </c>
      <c r="J8" s="138" t="s">
        <v>356</v>
      </c>
      <c r="K8" s="138" t="s">
        <v>357</v>
      </c>
      <c r="L8" s="137">
        <v>1600000</v>
      </c>
      <c r="S8" s="138" t="s">
        <v>356</v>
      </c>
      <c r="T8" s="66">
        <v>42375</v>
      </c>
      <c r="U8" s="137">
        <v>1600000</v>
      </c>
      <c r="W8" s="139"/>
      <c r="X8" s="66"/>
      <c r="Y8" s="140"/>
      <c r="AB8" s="138" t="s">
        <v>356</v>
      </c>
      <c r="AC8" s="138" t="s">
        <v>357</v>
      </c>
      <c r="AD8" s="137">
        <v>1600000</v>
      </c>
    </row>
    <row r="9" spans="1:49" ht="19.2" x14ac:dyDescent="0.45">
      <c r="A9" s="138" t="s">
        <v>358</v>
      </c>
      <c r="B9" s="138" t="s">
        <v>355</v>
      </c>
      <c r="C9" s="137">
        <v>1340000</v>
      </c>
      <c r="J9" s="138" t="s">
        <v>358</v>
      </c>
      <c r="K9" s="138" t="s">
        <v>355</v>
      </c>
      <c r="L9" s="137">
        <v>1340000</v>
      </c>
      <c r="S9" s="138" t="s">
        <v>358</v>
      </c>
      <c r="T9" s="66">
        <v>42376</v>
      </c>
      <c r="U9" s="137">
        <v>1340000</v>
      </c>
      <c r="W9" s="139"/>
      <c r="X9" s="66"/>
      <c r="Y9" s="140"/>
      <c r="AB9" s="138" t="s">
        <v>358</v>
      </c>
      <c r="AC9" s="138" t="s">
        <v>355</v>
      </c>
      <c r="AD9" s="137">
        <v>1340000</v>
      </c>
      <c r="AL9" s="143" t="s">
        <v>387</v>
      </c>
      <c r="AV9" s="143" t="s">
        <v>394</v>
      </c>
    </row>
    <row r="10" spans="1:49" ht="19.2" x14ac:dyDescent="0.45">
      <c r="A10" s="138" t="s">
        <v>353</v>
      </c>
      <c r="B10" s="138" t="s">
        <v>357</v>
      </c>
      <c r="C10" s="137">
        <v>1400000</v>
      </c>
      <c r="J10" s="138" t="s">
        <v>353</v>
      </c>
      <c r="K10" s="138" t="s">
        <v>357</v>
      </c>
      <c r="L10" s="137">
        <v>1400000</v>
      </c>
      <c r="S10" s="138" t="s">
        <v>353</v>
      </c>
      <c r="T10" s="66">
        <v>42376</v>
      </c>
      <c r="U10" s="137">
        <v>1400000</v>
      </c>
      <c r="W10" s="139"/>
      <c r="X10" s="66"/>
      <c r="Y10" s="140"/>
      <c r="AB10" s="138" t="s">
        <v>353</v>
      </c>
      <c r="AC10" s="138" t="s">
        <v>357</v>
      </c>
      <c r="AD10" s="137">
        <v>1400000</v>
      </c>
      <c r="AV10" s="143" t="s">
        <v>398</v>
      </c>
    </row>
    <row r="11" spans="1:49" ht="19.2" x14ac:dyDescent="0.45">
      <c r="A11" s="138" t="s">
        <v>359</v>
      </c>
      <c r="B11" s="138" t="s">
        <v>352</v>
      </c>
      <c r="C11" s="137">
        <v>750000</v>
      </c>
      <c r="J11" s="138" t="s">
        <v>359</v>
      </c>
      <c r="K11" s="138" t="s">
        <v>352</v>
      </c>
      <c r="L11" s="137">
        <v>750000</v>
      </c>
      <c r="S11" s="138" t="s">
        <v>359</v>
      </c>
      <c r="T11" s="66">
        <v>42380</v>
      </c>
      <c r="U11" s="137">
        <v>750000</v>
      </c>
      <c r="W11" s="139"/>
      <c r="X11" s="66"/>
      <c r="Y11" s="140"/>
      <c r="AB11" s="138" t="s">
        <v>359</v>
      </c>
      <c r="AC11" s="138" t="s">
        <v>352</v>
      </c>
      <c r="AD11" s="137">
        <v>750000</v>
      </c>
      <c r="AV11" s="143" t="s">
        <v>399</v>
      </c>
    </row>
    <row r="12" spans="1:49" ht="14.4" x14ac:dyDescent="0.3">
      <c r="A12" s="138" t="s">
        <v>360</v>
      </c>
      <c r="B12" s="138" t="s">
        <v>352</v>
      </c>
      <c r="C12" s="137">
        <v>1350000</v>
      </c>
      <c r="J12" s="138" t="s">
        <v>360</v>
      </c>
      <c r="K12" s="138" t="s">
        <v>352</v>
      </c>
      <c r="L12" s="137">
        <v>1350000</v>
      </c>
      <c r="S12" s="138" t="s">
        <v>360</v>
      </c>
      <c r="T12" s="66">
        <v>42382</v>
      </c>
      <c r="U12" s="137">
        <v>1350000</v>
      </c>
      <c r="W12" s="139"/>
      <c r="X12" s="66"/>
      <c r="Y12" s="140"/>
      <c r="AB12" s="138" t="s">
        <v>360</v>
      </c>
      <c r="AC12" s="138" t="s">
        <v>352</v>
      </c>
      <c r="AD12" s="137">
        <v>1350000</v>
      </c>
    </row>
    <row r="13" spans="1:49" ht="14.4" x14ac:dyDescent="0.3">
      <c r="A13" s="138" t="s">
        <v>361</v>
      </c>
      <c r="B13" s="138" t="s">
        <v>352</v>
      </c>
      <c r="C13" s="137">
        <v>390000</v>
      </c>
      <c r="J13" s="138" t="s">
        <v>361</v>
      </c>
      <c r="K13" s="138" t="s">
        <v>352</v>
      </c>
      <c r="L13" s="137">
        <v>390000</v>
      </c>
      <c r="S13" s="138" t="s">
        <v>361</v>
      </c>
      <c r="T13" s="66">
        <v>42384</v>
      </c>
      <c r="U13" s="137">
        <v>390000</v>
      </c>
      <c r="W13" s="139"/>
      <c r="X13" s="66"/>
      <c r="Y13" s="140"/>
      <c r="AB13" s="138" t="s">
        <v>361</v>
      </c>
      <c r="AC13" s="138" t="s">
        <v>352</v>
      </c>
      <c r="AD13" s="137">
        <v>390000</v>
      </c>
    </row>
    <row r="14" spans="1:49" ht="14.4" x14ac:dyDescent="0.3">
      <c r="A14" s="138" t="s">
        <v>362</v>
      </c>
      <c r="B14" s="138" t="s">
        <v>352</v>
      </c>
      <c r="C14" s="137">
        <v>950000</v>
      </c>
      <c r="J14" s="138" t="s">
        <v>362</v>
      </c>
      <c r="K14" s="138" t="s">
        <v>352</v>
      </c>
      <c r="L14" s="137">
        <v>950000</v>
      </c>
      <c r="S14" s="138" t="s">
        <v>362</v>
      </c>
      <c r="T14" s="66">
        <v>42385</v>
      </c>
      <c r="U14" s="137">
        <v>950000</v>
      </c>
      <c r="W14" s="139"/>
      <c r="X14" s="66"/>
      <c r="Y14" s="140"/>
      <c r="AB14" s="138" t="s">
        <v>362</v>
      </c>
      <c r="AC14" s="138" t="s">
        <v>352</v>
      </c>
      <c r="AD14" s="137">
        <v>950000</v>
      </c>
    </row>
    <row r="15" spans="1:49" ht="14.4" x14ac:dyDescent="0.3">
      <c r="A15" s="138" t="s">
        <v>354</v>
      </c>
      <c r="B15" s="138" t="s">
        <v>355</v>
      </c>
      <c r="C15" s="137">
        <v>700000</v>
      </c>
      <c r="J15" s="138" t="s">
        <v>354</v>
      </c>
      <c r="K15" s="138" t="s">
        <v>355</v>
      </c>
      <c r="L15" s="137">
        <v>700000</v>
      </c>
      <c r="S15" s="138" t="s">
        <v>354</v>
      </c>
      <c r="T15" s="66">
        <v>42388</v>
      </c>
      <c r="U15" s="137">
        <v>700000</v>
      </c>
      <c r="W15" s="139"/>
      <c r="X15" s="66"/>
      <c r="Y15" s="140"/>
      <c r="AB15" s="138" t="s">
        <v>354</v>
      </c>
      <c r="AC15" s="138" t="s">
        <v>355</v>
      </c>
      <c r="AD15" s="137">
        <v>700000</v>
      </c>
    </row>
    <row r="16" spans="1:49" ht="14.4" x14ac:dyDescent="0.3">
      <c r="A16" s="138" t="s">
        <v>363</v>
      </c>
      <c r="B16" s="138" t="s">
        <v>355</v>
      </c>
      <c r="C16" s="137">
        <v>830000</v>
      </c>
      <c r="J16" s="138" t="s">
        <v>363</v>
      </c>
      <c r="K16" s="138" t="s">
        <v>355</v>
      </c>
      <c r="L16" s="137">
        <v>830000</v>
      </c>
      <c r="S16" s="138" t="s">
        <v>363</v>
      </c>
      <c r="T16" s="66">
        <v>42389</v>
      </c>
      <c r="U16" s="137">
        <v>830000</v>
      </c>
      <c r="W16" s="139"/>
      <c r="X16" s="66"/>
      <c r="Y16" s="140"/>
      <c r="AB16" s="138" t="s">
        <v>363</v>
      </c>
      <c r="AC16" s="138" t="s">
        <v>355</v>
      </c>
      <c r="AD16" s="137">
        <v>830000</v>
      </c>
    </row>
    <row r="17" spans="1:30" ht="14.4" x14ac:dyDescent="0.3">
      <c r="A17" s="138" t="s">
        <v>361</v>
      </c>
      <c r="B17" s="138" t="s">
        <v>357</v>
      </c>
      <c r="C17" s="137">
        <v>1500000</v>
      </c>
      <c r="J17" s="138" t="s">
        <v>361</v>
      </c>
      <c r="K17" s="138" t="s">
        <v>357</v>
      </c>
      <c r="L17" s="137">
        <v>1500000</v>
      </c>
      <c r="S17" s="138" t="s">
        <v>361</v>
      </c>
      <c r="T17" s="66">
        <v>42391</v>
      </c>
      <c r="U17" s="137">
        <v>1500000</v>
      </c>
      <c r="W17" s="139"/>
      <c r="X17" s="66"/>
      <c r="Y17" s="140"/>
      <c r="AB17" s="138" t="s">
        <v>361</v>
      </c>
      <c r="AC17" s="138" t="s">
        <v>357</v>
      </c>
      <c r="AD17" s="137">
        <v>1500000</v>
      </c>
    </row>
    <row r="18" spans="1:30" ht="14.4" x14ac:dyDescent="0.3">
      <c r="A18" s="138" t="s">
        <v>361</v>
      </c>
      <c r="B18" s="138" t="s">
        <v>357</v>
      </c>
      <c r="C18" s="137">
        <v>1300000</v>
      </c>
      <c r="J18" s="138" t="s">
        <v>361</v>
      </c>
      <c r="K18" s="138" t="s">
        <v>357</v>
      </c>
      <c r="L18" s="137">
        <v>1300000</v>
      </c>
      <c r="S18" s="138" t="s">
        <v>361</v>
      </c>
      <c r="T18" s="66">
        <v>42391</v>
      </c>
      <c r="U18" s="137">
        <v>1300000</v>
      </c>
      <c r="W18" s="139"/>
      <c r="X18" s="66"/>
      <c r="Y18" s="140"/>
      <c r="AB18" s="138" t="s">
        <v>361</v>
      </c>
      <c r="AC18" s="138" t="s">
        <v>357</v>
      </c>
      <c r="AD18" s="137">
        <v>1300000</v>
      </c>
    </row>
    <row r="19" spans="1:30" ht="14.4" x14ac:dyDescent="0.3">
      <c r="A19" s="138" t="s">
        <v>364</v>
      </c>
      <c r="B19" s="138" t="s">
        <v>355</v>
      </c>
      <c r="C19" s="137">
        <v>780000</v>
      </c>
      <c r="J19" s="138" t="s">
        <v>364</v>
      </c>
      <c r="K19" s="138" t="s">
        <v>355</v>
      </c>
      <c r="L19" s="137">
        <v>780000</v>
      </c>
      <c r="S19" s="138" t="s">
        <v>364</v>
      </c>
      <c r="T19" s="66">
        <v>42396</v>
      </c>
      <c r="U19" s="137">
        <v>780000</v>
      </c>
      <c r="W19" s="139"/>
      <c r="X19" s="66"/>
      <c r="Y19" s="140"/>
      <c r="AB19" s="138" t="s">
        <v>364</v>
      </c>
      <c r="AC19" s="138" t="s">
        <v>355</v>
      </c>
      <c r="AD19" s="137">
        <v>780000</v>
      </c>
    </row>
    <row r="20" spans="1:30" ht="14.4" x14ac:dyDescent="0.3">
      <c r="A20" s="138" t="s">
        <v>354</v>
      </c>
      <c r="B20" s="138" t="s">
        <v>355</v>
      </c>
      <c r="C20" s="137">
        <v>1060000</v>
      </c>
      <c r="J20" s="138" t="s">
        <v>354</v>
      </c>
      <c r="K20" s="138" t="s">
        <v>355</v>
      </c>
      <c r="L20" s="137">
        <v>1060000</v>
      </c>
      <c r="S20" s="138" t="s">
        <v>354</v>
      </c>
      <c r="T20" s="66">
        <v>42396</v>
      </c>
      <c r="U20" s="137">
        <v>1060000</v>
      </c>
      <c r="W20" s="139"/>
      <c r="X20" s="66"/>
      <c r="Y20" s="140"/>
      <c r="AB20" s="138" t="s">
        <v>354</v>
      </c>
      <c r="AC20" s="138" t="s">
        <v>355</v>
      </c>
      <c r="AD20" s="137">
        <v>1060000</v>
      </c>
    </row>
    <row r="24" spans="1:30" ht="19.2" x14ac:dyDescent="0.45">
      <c r="A24" s="141" t="s">
        <v>370</v>
      </c>
      <c r="G24" s="142" t="s">
        <v>371</v>
      </c>
    </row>
    <row r="25" spans="1:30" ht="19.2" x14ac:dyDescent="0.45">
      <c r="A25" s="143" t="s">
        <v>372</v>
      </c>
      <c r="G25" s="142" t="s">
        <v>373</v>
      </c>
      <c r="J25" s="143" t="s">
        <v>374</v>
      </c>
      <c r="S25" s="143" t="s">
        <v>377</v>
      </c>
      <c r="AB25" s="143" t="s">
        <v>379</v>
      </c>
    </row>
    <row r="26" spans="1:30" ht="19.2" x14ac:dyDescent="0.45">
      <c r="A26" s="141" t="s">
        <v>375</v>
      </c>
      <c r="AB26" s="143" t="s">
        <v>380</v>
      </c>
    </row>
    <row r="27" spans="1:30" ht="19.2" x14ac:dyDescent="0.45">
      <c r="A27" s="141" t="s">
        <v>376</v>
      </c>
      <c r="AB27" s="131" t="s">
        <v>381</v>
      </c>
    </row>
    <row r="28" spans="1:30" ht="19.2" x14ac:dyDescent="0.25">
      <c r="A28" s="25"/>
      <c r="AB28" s="145" t="s">
        <v>382</v>
      </c>
    </row>
    <row r="29" spans="1:30" ht="19.2" x14ac:dyDescent="0.25">
      <c r="AB29" s="145" t="s">
        <v>383</v>
      </c>
    </row>
    <row r="31" spans="1:30" x14ac:dyDescent="0.25">
      <c r="AB31" s="131" t="s">
        <v>384</v>
      </c>
    </row>
    <row r="32" spans="1:30" ht="19.2" x14ac:dyDescent="0.45">
      <c r="AB32" s="143" t="s">
        <v>385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54"/>
  </sheetPr>
  <dimension ref="A1:E25"/>
  <sheetViews>
    <sheetView workbookViewId="0">
      <selection activeCell="M18" sqref="M18"/>
    </sheetView>
  </sheetViews>
  <sheetFormatPr defaultColWidth="9.109375" defaultRowHeight="13.2" x14ac:dyDescent="0.25"/>
  <cols>
    <col min="1" max="16384" width="9.109375" style="125"/>
  </cols>
  <sheetData>
    <row r="1" spans="1:5" x14ac:dyDescent="0.25">
      <c r="A1" s="124" t="s">
        <v>292</v>
      </c>
      <c r="B1" s="124" t="s">
        <v>293</v>
      </c>
      <c r="C1" s="124" t="s">
        <v>294</v>
      </c>
      <c r="D1" s="124" t="s">
        <v>295</v>
      </c>
      <c r="E1" s="124" t="s">
        <v>296</v>
      </c>
    </row>
    <row r="2" spans="1:5" x14ac:dyDescent="0.25">
      <c r="A2" s="126" t="s">
        <v>297</v>
      </c>
      <c r="B2" s="127">
        <v>6</v>
      </c>
      <c r="C2" s="128">
        <v>20</v>
      </c>
      <c r="D2" s="129">
        <v>14</v>
      </c>
      <c r="E2" s="130">
        <v>105</v>
      </c>
    </row>
    <row r="3" spans="1:5" x14ac:dyDescent="0.25">
      <c r="A3" s="126" t="s">
        <v>298</v>
      </c>
      <c r="B3" s="127">
        <v>4</v>
      </c>
      <c r="C3" s="128">
        <v>12</v>
      </c>
      <c r="D3" s="129">
        <v>10</v>
      </c>
      <c r="E3" s="130">
        <v>96</v>
      </c>
    </row>
    <row r="4" spans="1:5" x14ac:dyDescent="0.25">
      <c r="A4" s="126" t="s">
        <v>299</v>
      </c>
      <c r="B4" s="127">
        <v>4</v>
      </c>
      <c r="C4" s="128">
        <v>14</v>
      </c>
      <c r="D4" s="129">
        <v>9</v>
      </c>
      <c r="E4" s="130">
        <v>105</v>
      </c>
    </row>
    <row r="5" spans="1:5" x14ac:dyDescent="0.25">
      <c r="A5" s="126" t="s">
        <v>297</v>
      </c>
      <c r="B5" s="127">
        <v>4.4000000000000004</v>
      </c>
      <c r="C5" s="128">
        <v>15</v>
      </c>
      <c r="D5" s="129">
        <v>10</v>
      </c>
      <c r="E5" s="130">
        <v>75</v>
      </c>
    </row>
    <row r="6" spans="1:5" x14ac:dyDescent="0.25">
      <c r="A6" s="126" t="s">
        <v>298</v>
      </c>
      <c r="B6" s="127">
        <v>3</v>
      </c>
      <c r="C6" s="128">
        <v>8</v>
      </c>
      <c r="D6" s="129">
        <v>8</v>
      </c>
      <c r="E6" s="130">
        <v>76.8</v>
      </c>
    </row>
    <row r="7" spans="1:5" x14ac:dyDescent="0.25">
      <c r="A7" s="126" t="s">
        <v>297</v>
      </c>
      <c r="B7" s="127">
        <v>4</v>
      </c>
      <c r="C7" s="128">
        <v>9</v>
      </c>
      <c r="D7" s="129">
        <v>6</v>
      </c>
      <c r="E7" s="130">
        <v>45</v>
      </c>
    </row>
    <row r="8" spans="1:5" x14ac:dyDescent="0.25">
      <c r="A8" s="126" t="s">
        <v>297</v>
      </c>
      <c r="B8" s="127">
        <v>6</v>
      </c>
      <c r="C8" s="128">
        <v>20</v>
      </c>
      <c r="D8" s="129">
        <v>14</v>
      </c>
      <c r="E8" s="130">
        <v>105</v>
      </c>
    </row>
    <row r="9" spans="1:5" x14ac:dyDescent="0.25">
      <c r="A9" s="126" t="s">
        <v>298</v>
      </c>
      <c r="B9" s="127">
        <v>2</v>
      </c>
      <c r="C9" s="128">
        <v>4</v>
      </c>
      <c r="D9" s="129">
        <v>2</v>
      </c>
      <c r="E9" s="130">
        <v>24</v>
      </c>
    </row>
    <row r="10" spans="1:5" x14ac:dyDescent="0.25">
      <c r="A10" s="126" t="s">
        <v>299</v>
      </c>
      <c r="B10" s="127">
        <v>4</v>
      </c>
      <c r="C10" s="128">
        <v>14</v>
      </c>
      <c r="D10" s="129">
        <v>9</v>
      </c>
      <c r="E10" s="130">
        <v>105</v>
      </c>
    </row>
    <row r="11" spans="1:5" x14ac:dyDescent="0.25">
      <c r="A11" s="126" t="s">
        <v>297</v>
      </c>
      <c r="B11" s="127">
        <v>6</v>
      </c>
      <c r="C11" s="128">
        <v>15</v>
      </c>
      <c r="D11" s="129">
        <v>10</v>
      </c>
      <c r="E11" s="130">
        <v>80</v>
      </c>
    </row>
    <row r="12" spans="1:5" x14ac:dyDescent="0.25">
      <c r="A12" s="126" t="s">
        <v>298</v>
      </c>
      <c r="B12" s="127">
        <v>4</v>
      </c>
      <c r="C12" s="128">
        <v>8</v>
      </c>
      <c r="D12" s="129">
        <v>9</v>
      </c>
      <c r="E12" s="130">
        <v>77</v>
      </c>
    </row>
    <row r="13" spans="1:5" x14ac:dyDescent="0.25">
      <c r="A13" s="126" t="s">
        <v>297</v>
      </c>
      <c r="B13" s="127">
        <v>4.5</v>
      </c>
      <c r="C13" s="128">
        <v>10</v>
      </c>
      <c r="D13" s="129">
        <v>6</v>
      </c>
      <c r="E13" s="130">
        <v>46</v>
      </c>
    </row>
    <row r="14" spans="1:5" x14ac:dyDescent="0.25">
      <c r="A14" s="126" t="s">
        <v>297</v>
      </c>
      <c r="B14" s="127">
        <v>6</v>
      </c>
      <c r="C14" s="128">
        <v>20</v>
      </c>
      <c r="D14" s="129">
        <v>14</v>
      </c>
      <c r="E14" s="130">
        <v>105</v>
      </c>
    </row>
    <row r="15" spans="1:5" x14ac:dyDescent="0.25">
      <c r="A15" s="126" t="s">
        <v>298</v>
      </c>
      <c r="B15" s="127">
        <v>5</v>
      </c>
      <c r="C15" s="128">
        <v>12</v>
      </c>
      <c r="D15" s="129">
        <v>10</v>
      </c>
      <c r="E15" s="130">
        <v>96</v>
      </c>
    </row>
    <row r="16" spans="1:5" x14ac:dyDescent="0.25">
      <c r="A16" s="126" t="s">
        <v>299</v>
      </c>
      <c r="B16" s="127">
        <v>4</v>
      </c>
      <c r="C16" s="128">
        <v>14</v>
      </c>
      <c r="D16" s="129">
        <v>9</v>
      </c>
      <c r="E16" s="130">
        <v>105</v>
      </c>
    </row>
    <row r="17" spans="1:5" x14ac:dyDescent="0.25">
      <c r="A17" s="126" t="s">
        <v>297</v>
      </c>
      <c r="B17" s="127">
        <v>4.4000000000000004</v>
      </c>
      <c r="C17" s="128">
        <v>15</v>
      </c>
      <c r="D17" s="129">
        <v>10</v>
      </c>
      <c r="E17" s="130">
        <v>75</v>
      </c>
    </row>
    <row r="18" spans="1:5" x14ac:dyDescent="0.25">
      <c r="A18" s="126" t="s">
        <v>298</v>
      </c>
      <c r="B18" s="127">
        <v>3</v>
      </c>
      <c r="C18" s="128">
        <v>8</v>
      </c>
      <c r="D18" s="129">
        <v>8</v>
      </c>
      <c r="E18" s="130">
        <v>76.8</v>
      </c>
    </row>
    <row r="19" spans="1:5" x14ac:dyDescent="0.25">
      <c r="A19" s="126" t="s">
        <v>297</v>
      </c>
      <c r="B19" s="127">
        <v>4</v>
      </c>
      <c r="C19" s="128">
        <v>9</v>
      </c>
      <c r="D19" s="129">
        <v>6</v>
      </c>
      <c r="E19" s="130">
        <v>45</v>
      </c>
    </row>
    <row r="20" spans="1:5" x14ac:dyDescent="0.25">
      <c r="A20" s="126" t="s">
        <v>297</v>
      </c>
      <c r="B20" s="127">
        <v>5.5</v>
      </c>
      <c r="C20" s="128">
        <v>15</v>
      </c>
      <c r="D20" s="129">
        <v>14</v>
      </c>
      <c r="E20" s="130">
        <v>105</v>
      </c>
    </row>
    <row r="21" spans="1:5" x14ac:dyDescent="0.25">
      <c r="A21" s="126" t="s">
        <v>298</v>
      </c>
      <c r="B21" s="127">
        <v>2</v>
      </c>
      <c r="C21" s="128">
        <v>4</v>
      </c>
      <c r="D21" s="129">
        <v>2</v>
      </c>
      <c r="E21" s="130">
        <v>24</v>
      </c>
    </row>
    <row r="22" spans="1:5" x14ac:dyDescent="0.25">
      <c r="A22" s="126" t="s">
        <v>299</v>
      </c>
      <c r="B22" s="127">
        <v>4</v>
      </c>
      <c r="C22" s="128">
        <v>14</v>
      </c>
      <c r="D22" s="129">
        <v>9</v>
      </c>
      <c r="E22" s="130">
        <v>105</v>
      </c>
    </row>
    <row r="23" spans="1:5" x14ac:dyDescent="0.25">
      <c r="A23" s="126" t="s">
        <v>297</v>
      </c>
      <c r="B23" s="127">
        <v>7</v>
      </c>
      <c r="C23" s="128">
        <v>15</v>
      </c>
      <c r="D23" s="129">
        <v>10</v>
      </c>
      <c r="E23" s="130">
        <v>80</v>
      </c>
    </row>
    <row r="24" spans="1:5" x14ac:dyDescent="0.25">
      <c r="A24" s="126" t="s">
        <v>298</v>
      </c>
      <c r="B24" s="127">
        <v>4</v>
      </c>
      <c r="C24" s="128">
        <v>8</v>
      </c>
      <c r="D24" s="129">
        <v>9</v>
      </c>
      <c r="E24" s="130">
        <v>77</v>
      </c>
    </row>
    <row r="25" spans="1:5" x14ac:dyDescent="0.25">
      <c r="A25" s="126" t="s">
        <v>297</v>
      </c>
      <c r="B25" s="127">
        <v>4.5</v>
      </c>
      <c r="C25" s="128">
        <v>11</v>
      </c>
      <c r="D25" s="129">
        <v>7</v>
      </c>
      <c r="E25" s="130">
        <v>89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Adresy</vt:lpstr>
      <vt:lpstr>Kurzy</vt:lpstr>
      <vt:lpstr>Oblasti</vt:lpstr>
      <vt:lpstr>Tabulka</vt:lpstr>
      <vt:lpstr>Maticové vzorce</vt:lpstr>
      <vt:lpstr>Matematické</vt:lpstr>
      <vt:lpstr>Datum a čas</vt:lpstr>
      <vt:lpstr>Statistické</vt:lpstr>
      <vt:lpstr>Textové</vt:lpstr>
      <vt:lpstr>Vyhledávací</vt:lpstr>
      <vt:lpstr>Informační</vt:lpstr>
      <vt:lpstr>Logické</vt:lpstr>
      <vt:lpstr>Nové fce</vt:lpstr>
      <vt:lpstr>Databázové</vt:lpstr>
    </vt:vector>
  </TitlesOfParts>
  <Company>grall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lektor</dc:creator>
  <cp:lastModifiedBy>NovaVoice</cp:lastModifiedBy>
  <dcterms:created xsi:type="dcterms:W3CDTF">2007-10-05T07:30:38Z</dcterms:created>
  <dcterms:modified xsi:type="dcterms:W3CDTF">2023-02-28T15:31:30Z</dcterms:modified>
</cp:coreProperties>
</file>